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095" windowWidth="27075" windowHeight="11610"/>
  </bookViews>
  <sheets>
    <sheet name="summer svl and mass" sheetId="1" r:id="rId1"/>
    <sheet name="winter svl and mass" sheetId="2" r:id="rId2"/>
    <sheet name="both seasons masses" sheetId="3" r:id="rId3"/>
    <sheet name="winter AMR" sheetId="4" r:id="rId4"/>
    <sheet name="Sheet2" sheetId="5" r:id="rId5"/>
  </sheets>
  <calcPr calcId="145621"/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2" i="1"/>
  <c r="Z22" i="1"/>
  <c r="Z21" i="1"/>
  <c r="Z20" i="1"/>
  <c r="Z19" i="1"/>
  <c r="Z18" i="1"/>
  <c r="Z17" i="1"/>
  <c r="Z16" i="1"/>
  <c r="Z15" i="1"/>
  <c r="W5" i="2"/>
  <c r="R2" i="2"/>
  <c r="W2" i="2" s="1"/>
  <c r="R3" i="2"/>
  <c r="W3" i="2" s="1"/>
  <c r="R4" i="2"/>
  <c r="W4" i="2" s="1"/>
  <c r="R5" i="2"/>
  <c r="R6" i="2"/>
  <c r="W6" i="2" s="1"/>
  <c r="R7" i="2"/>
  <c r="W7" i="2" s="1"/>
  <c r="R8" i="2"/>
  <c r="W8" i="2" s="1"/>
  <c r="X8" i="2" s="1"/>
  <c r="R9" i="2"/>
  <c r="W9" i="2" s="1"/>
  <c r="X9" i="2" s="1"/>
  <c r="R10" i="2"/>
  <c r="W11" i="2" s="1"/>
  <c r="R11" i="2"/>
  <c r="W12" i="2" s="1"/>
  <c r="R12" i="2"/>
  <c r="W13" i="2" s="1"/>
  <c r="R13" i="2"/>
  <c r="W14" i="2" s="1"/>
  <c r="R14" i="2"/>
  <c r="W15" i="2" s="1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Z8" i="1"/>
  <c r="Z9" i="1"/>
  <c r="Z10" i="1"/>
  <c r="Z11" i="1"/>
  <c r="Z12" i="1"/>
  <c r="Z13" i="1"/>
  <c r="Z14" i="1"/>
  <c r="AA2" i="1"/>
  <c r="AA3" i="1"/>
  <c r="AA4" i="1"/>
  <c r="AA8" i="1"/>
  <c r="AA9" i="1"/>
  <c r="AA10" i="1"/>
  <c r="AA11" i="1"/>
  <c r="AA12" i="1"/>
  <c r="AB2" i="1"/>
  <c r="AB8" i="1"/>
  <c r="AB9" i="1"/>
  <c r="AB10" i="1"/>
  <c r="AB11" i="1"/>
  <c r="AB12" i="1"/>
  <c r="AB13" i="1"/>
  <c r="AB14" i="1"/>
  <c r="AB15" i="1"/>
  <c r="W10" i="2" l="1"/>
  <c r="V3" i="2"/>
  <c r="X3" i="2" s="1"/>
  <c r="V4" i="2"/>
  <c r="X4" i="2" s="1"/>
  <c r="V5" i="2"/>
  <c r="X5" i="2" s="1"/>
  <c r="V6" i="2"/>
  <c r="X6" i="2" s="1"/>
  <c r="V7" i="2"/>
  <c r="X7" i="2" s="1"/>
  <c r="R29" i="2"/>
  <c r="R30" i="2"/>
  <c r="R31" i="2"/>
  <c r="R32" i="2"/>
  <c r="R33" i="2"/>
  <c r="R34" i="2"/>
  <c r="R35" i="2"/>
  <c r="R36" i="2"/>
  <c r="V2" i="2"/>
  <c r="X2" i="2" s="1"/>
  <c r="Z3" i="1"/>
  <c r="Z4" i="1"/>
  <c r="Z5" i="1"/>
  <c r="Z6" i="1"/>
  <c r="Z7" i="1"/>
  <c r="Z2" i="1"/>
  <c r="V11" i="2"/>
  <c r="X11" i="2" s="1"/>
  <c r="V12" i="2"/>
  <c r="X12" i="2" s="1"/>
  <c r="V13" i="2"/>
  <c r="X13" i="2" s="1"/>
  <c r="V14" i="2"/>
  <c r="X14" i="2" s="1"/>
  <c r="V15" i="2"/>
  <c r="X15" i="2" s="1"/>
  <c r="V16" i="2"/>
  <c r="V17" i="2"/>
  <c r="R37" i="2"/>
  <c r="R38" i="2"/>
  <c r="R39" i="2"/>
  <c r="R40" i="2"/>
  <c r="R41" i="2"/>
  <c r="R42" i="2"/>
  <c r="V10" i="2"/>
  <c r="X10" i="2" s="1"/>
</calcChain>
</file>

<file path=xl/sharedStrings.xml><?xml version="1.0" encoding="utf-8"?>
<sst xmlns="http://schemas.openxmlformats.org/spreadsheetml/2006/main" count="268" uniqueCount="92">
  <si>
    <t>Lizard</t>
  </si>
  <si>
    <t xml:space="preserve">Region </t>
  </si>
  <si>
    <t>Mark</t>
  </si>
  <si>
    <t>Acc °C</t>
  </si>
  <si>
    <t>Container #</t>
  </si>
  <si>
    <t>Gender</t>
  </si>
  <si>
    <t>Preg</t>
  </si>
  <si>
    <t>SVL (mm)</t>
  </si>
  <si>
    <t>Mass 1 (g)</t>
  </si>
  <si>
    <t>Mass 2 (g)</t>
  </si>
  <si>
    <t>Mass 3 (g)</t>
  </si>
  <si>
    <t>Mass 4 (g)</t>
  </si>
  <si>
    <t>Mass 5 (g)</t>
  </si>
  <si>
    <t>Mass 6 (g)</t>
  </si>
  <si>
    <t>Mass 7 (g)</t>
  </si>
  <si>
    <t>Mass 8 (g)</t>
  </si>
  <si>
    <t>Mass 9 (g)</t>
  </si>
  <si>
    <t>Mass 10 (g)</t>
  </si>
  <si>
    <t>Mass 11 (g)</t>
  </si>
  <si>
    <t>R</t>
  </si>
  <si>
    <t>B</t>
  </si>
  <si>
    <t>P</t>
  </si>
  <si>
    <t>RRP</t>
  </si>
  <si>
    <t>RRG</t>
  </si>
  <si>
    <t>RRY</t>
  </si>
  <si>
    <t>G</t>
  </si>
  <si>
    <t>Y</t>
  </si>
  <si>
    <t>Pu</t>
  </si>
  <si>
    <t>W</t>
  </si>
  <si>
    <t>RRB</t>
  </si>
  <si>
    <t>BW</t>
  </si>
  <si>
    <t>RG</t>
  </si>
  <si>
    <t>RRW</t>
  </si>
  <si>
    <t>WWB</t>
  </si>
  <si>
    <t>WWR</t>
  </si>
  <si>
    <t>WWG</t>
  </si>
  <si>
    <t>BB</t>
  </si>
  <si>
    <t>GW</t>
  </si>
  <si>
    <t>YW</t>
  </si>
  <si>
    <t>BBR</t>
  </si>
  <si>
    <t>WWY</t>
  </si>
  <si>
    <t>BG</t>
  </si>
  <si>
    <t>PY</t>
  </si>
  <si>
    <t>PP</t>
  </si>
  <si>
    <t>GG</t>
  </si>
  <si>
    <t>YY</t>
  </si>
  <si>
    <t>RP</t>
  </si>
  <si>
    <t>BBG</t>
  </si>
  <si>
    <t>BBY</t>
  </si>
  <si>
    <t>BBW</t>
  </si>
  <si>
    <t>PuPu</t>
  </si>
  <si>
    <t>WW</t>
  </si>
  <si>
    <t>BR</t>
  </si>
  <si>
    <t>BP</t>
  </si>
  <si>
    <t>BY</t>
  </si>
  <si>
    <t>YYB</t>
  </si>
  <si>
    <t>RR</t>
  </si>
  <si>
    <t>RY</t>
  </si>
  <si>
    <t>RW</t>
  </si>
  <si>
    <t>PW</t>
  </si>
  <si>
    <t>GY</t>
  </si>
  <si>
    <t>BBP</t>
  </si>
  <si>
    <t>WWP</t>
  </si>
  <si>
    <t xml:space="preserve">Mass 5 (g) </t>
  </si>
  <si>
    <t>YYP</t>
  </si>
  <si>
    <t>PPB</t>
  </si>
  <si>
    <t>PPR</t>
  </si>
  <si>
    <t>PPY</t>
  </si>
  <si>
    <t>GGB</t>
  </si>
  <si>
    <t>GGY</t>
  </si>
  <si>
    <t>GGR</t>
  </si>
  <si>
    <t>GGW</t>
  </si>
  <si>
    <t>GGG</t>
  </si>
  <si>
    <t>PG</t>
  </si>
  <si>
    <t>YYR</t>
  </si>
  <si>
    <t>YYG</t>
  </si>
  <si>
    <t>YYW</t>
  </si>
  <si>
    <t>PPG</t>
  </si>
  <si>
    <t>PPW</t>
  </si>
  <si>
    <t>GGP</t>
  </si>
  <si>
    <t>summer females</t>
  </si>
  <si>
    <t>winter females</t>
  </si>
  <si>
    <t>summer males</t>
  </si>
  <si>
    <t>winter males</t>
  </si>
  <si>
    <t>average mass</t>
  </si>
  <si>
    <t>10acc</t>
  </si>
  <si>
    <t>15acc</t>
  </si>
  <si>
    <t>20acc</t>
  </si>
  <si>
    <t>25acc</t>
  </si>
  <si>
    <t>30acc</t>
  </si>
  <si>
    <t>Mass</t>
  </si>
  <si>
    <t>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</si>
</sst>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0" fontId="0" fillId="0" borderId="1" xfId="0" applyBorder="1"/>
    <xf numFmtId="2" fontId="0" fillId="0" borderId="1" xfId="0" applyNumberFormat="1" applyBorder="1"/>
    <xf numFmtId="0" fontId="0" fillId="0" borderId="0" xfId="0" applyBorder="1"/>
    <xf numFmtId="2" fontId="0" fillId="0" borderId="0" xfId="0" applyNumberFormat="1" applyBorder="1"/>
    <xf numFmtId="0" fontId="1" fillId="0" borderId="0" xfId="0" applyFont="1" applyFill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tabSelected="1" topLeftCell="B1" workbookViewId="0">
      <selection activeCell="D38" activeCellId="3" sqref="D1:D7 D9:D18 D25:D30 D38:D45"/>
    </sheetView>
  </sheetViews>
  <sheetFormatPr defaultRowHeight="15" x14ac:dyDescent="0.25"/>
  <cols>
    <col min="1" max="1" width="6.140625" bestFit="1" customWidth="1"/>
    <col min="2" max="2" width="7.5703125" bestFit="1" customWidth="1"/>
    <col min="3" max="3" width="6" bestFit="1" customWidth="1"/>
    <col min="4" max="4" width="6.28515625" bestFit="1" customWidth="1"/>
    <col min="5" max="5" width="11.140625" bestFit="1" customWidth="1"/>
    <col min="6" max="6" width="7.7109375" bestFit="1" customWidth="1"/>
    <col min="7" max="7" width="5" bestFit="1" customWidth="1"/>
    <col min="8" max="8" width="9.42578125" bestFit="1" customWidth="1"/>
    <col min="9" max="17" width="9.85546875" bestFit="1" customWidth="1"/>
    <col min="18" max="19" width="10.85546875" bestFit="1" customWidth="1"/>
    <col min="20" max="20" width="10.85546875" customWidth="1"/>
    <col min="21" max="21" width="12.85546875" bestFit="1" customWidth="1"/>
    <col min="22" max="22" width="6.28515625" bestFit="1" customWidth="1"/>
    <col min="23" max="23" width="7.7109375" bestFit="1" customWidth="1"/>
    <col min="24" max="24" width="7.710937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0"/>
      <c r="U1" s="10" t="s">
        <v>84</v>
      </c>
      <c r="V1" s="1" t="s">
        <v>3</v>
      </c>
      <c r="W1" s="1" t="s">
        <v>5</v>
      </c>
      <c r="X1" s="11" t="s">
        <v>91</v>
      </c>
      <c r="Y1" s="10" t="s">
        <v>5</v>
      </c>
      <c r="Z1" s="10" t="s">
        <v>90</v>
      </c>
      <c r="AA1" s="10" t="s">
        <v>88</v>
      </c>
      <c r="AB1" s="10" t="s">
        <v>89</v>
      </c>
    </row>
    <row r="2" spans="1:28" x14ac:dyDescent="0.25">
      <c r="A2">
        <v>1</v>
      </c>
      <c r="B2" t="s">
        <v>19</v>
      </c>
      <c r="C2" t="s">
        <v>20</v>
      </c>
      <c r="D2">
        <v>20</v>
      </c>
      <c r="E2">
        <v>11</v>
      </c>
      <c r="F2">
        <v>0</v>
      </c>
      <c r="G2">
        <v>0</v>
      </c>
      <c r="H2">
        <v>51</v>
      </c>
      <c r="I2" s="3">
        <v>4.2946</v>
      </c>
      <c r="J2" s="3">
        <v>4.1475999999999997</v>
      </c>
      <c r="K2" s="3">
        <v>3.9222999999999999</v>
      </c>
      <c r="L2" s="3">
        <v>3.6065</v>
      </c>
      <c r="M2" s="3">
        <v>3.6884000000000001</v>
      </c>
      <c r="N2" s="3">
        <v>3.7151000000000001</v>
      </c>
      <c r="O2" s="3">
        <v>3.5831</v>
      </c>
      <c r="P2" s="3">
        <v>3.5912999999999999</v>
      </c>
      <c r="Q2" s="3">
        <v>3.5083000000000002</v>
      </c>
      <c r="R2" s="3">
        <v>3.5083000000000002</v>
      </c>
      <c r="S2" s="3"/>
      <c r="T2" s="3"/>
      <c r="U2" s="3">
        <f>AVERAGE(I2:S2)</f>
        <v>3.7565499999999998</v>
      </c>
      <c r="V2">
        <v>20</v>
      </c>
      <c r="X2">
        <v>20</v>
      </c>
      <c r="Y2">
        <v>0</v>
      </c>
      <c r="Z2" s="3">
        <f>AVERAGE(I2:S2)</f>
        <v>3.7565499999999998</v>
      </c>
      <c r="AA2" s="3">
        <f>AVERAGE(I16:S16)</f>
        <v>4.8486545454545453</v>
      </c>
      <c r="AB2" s="3">
        <f>AVERAGE(I30:S30)</f>
        <v>5.6554818181818183</v>
      </c>
    </row>
    <row r="3" spans="1:28" x14ac:dyDescent="0.25">
      <c r="A3">
        <v>2</v>
      </c>
      <c r="B3" t="s">
        <v>19</v>
      </c>
      <c r="C3" t="s">
        <v>19</v>
      </c>
      <c r="D3">
        <v>20</v>
      </c>
      <c r="E3">
        <v>11</v>
      </c>
      <c r="F3">
        <v>0</v>
      </c>
      <c r="G3">
        <v>0</v>
      </c>
      <c r="H3">
        <v>60</v>
      </c>
      <c r="I3" s="3">
        <v>6.4585999999999997</v>
      </c>
      <c r="J3" s="3">
        <v>5.9130000000000003</v>
      </c>
      <c r="K3" s="3">
        <v>6.1265000000000001</v>
      </c>
      <c r="L3" s="3">
        <v>6.0442</v>
      </c>
      <c r="M3" s="3">
        <v>5.7965</v>
      </c>
      <c r="N3" s="3">
        <v>5.9222000000000001</v>
      </c>
      <c r="O3" s="3">
        <v>5.8220999999999998</v>
      </c>
      <c r="P3" s="3">
        <v>5.8049999999999997</v>
      </c>
      <c r="Q3" s="3">
        <v>5.548</v>
      </c>
      <c r="R3" s="3">
        <v>5.6878000000000002</v>
      </c>
      <c r="S3" s="3">
        <v>5.7008000000000001</v>
      </c>
      <c r="T3" s="3"/>
      <c r="U3" s="3">
        <f t="shared" ref="U3:U45" si="0">AVERAGE(I3:S3)</f>
        <v>5.8931545454545446</v>
      </c>
      <c r="V3">
        <v>20</v>
      </c>
      <c r="X3">
        <v>20</v>
      </c>
      <c r="Y3">
        <v>0</v>
      </c>
      <c r="Z3" s="3">
        <f>AVERAGE(I3:S3)</f>
        <v>5.8931545454545446</v>
      </c>
      <c r="AA3" s="3">
        <f>AVERAGE(I17:S17)</f>
        <v>7.8816909090909091</v>
      </c>
      <c r="AB3" s="3"/>
    </row>
    <row r="4" spans="1:28" x14ac:dyDescent="0.25">
      <c r="A4" s="4">
        <v>3</v>
      </c>
      <c r="B4" s="4" t="s">
        <v>19</v>
      </c>
      <c r="C4" s="4" t="s">
        <v>21</v>
      </c>
      <c r="D4" s="4">
        <v>20</v>
      </c>
      <c r="E4" s="4">
        <v>11</v>
      </c>
      <c r="F4" s="4">
        <v>0</v>
      </c>
      <c r="G4" s="4">
        <v>0</v>
      </c>
      <c r="H4" s="4">
        <v>58</v>
      </c>
      <c r="I4" s="5">
        <v>6.1074000000000002</v>
      </c>
      <c r="J4" s="5">
        <v>5.8402000000000003</v>
      </c>
      <c r="K4" s="5">
        <v>5.64</v>
      </c>
      <c r="L4" s="5">
        <v>5.4775</v>
      </c>
      <c r="M4" s="5">
        <v>6.2157999999999998</v>
      </c>
      <c r="N4" s="5">
        <v>6.1997999999999998</v>
      </c>
      <c r="O4" s="5">
        <v>6.2264999999999997</v>
      </c>
      <c r="P4" s="5">
        <v>6.3780000000000001</v>
      </c>
      <c r="Q4" s="5">
        <v>6.4602000000000004</v>
      </c>
      <c r="R4" s="5">
        <v>6.7081999999999997</v>
      </c>
      <c r="S4" s="5">
        <v>5.74</v>
      </c>
      <c r="T4" s="5"/>
      <c r="U4" s="3">
        <f t="shared" si="0"/>
        <v>6.090327272727273</v>
      </c>
      <c r="V4" s="4">
        <v>20</v>
      </c>
      <c r="X4">
        <v>20</v>
      </c>
      <c r="Y4" s="4">
        <v>0</v>
      </c>
      <c r="Z4" s="3">
        <f>AVERAGE(I4:S4)</f>
        <v>6.090327272727273</v>
      </c>
      <c r="AA4" s="3">
        <f>AVERAGE(I18:S18)</f>
        <v>5.8704818181818181</v>
      </c>
      <c r="AB4" s="3"/>
    </row>
    <row r="5" spans="1:28" x14ac:dyDescent="0.25">
      <c r="A5">
        <v>36</v>
      </c>
      <c r="B5" t="s">
        <v>19</v>
      </c>
      <c r="C5" t="s">
        <v>22</v>
      </c>
      <c r="D5">
        <v>20</v>
      </c>
      <c r="E5">
        <v>3</v>
      </c>
      <c r="F5">
        <v>0</v>
      </c>
      <c r="G5">
        <v>0</v>
      </c>
      <c r="H5">
        <v>50</v>
      </c>
      <c r="I5" s="3">
        <v>4.3898999999999999</v>
      </c>
      <c r="J5" s="3">
        <v>5.3231000000000002</v>
      </c>
      <c r="K5" s="3">
        <v>5.17</v>
      </c>
      <c r="L5" s="3">
        <v>4.8274999999999997</v>
      </c>
      <c r="M5" s="3">
        <v>5.0195999999999996</v>
      </c>
      <c r="N5" s="3">
        <v>4.6661000000000001</v>
      </c>
      <c r="O5" s="3">
        <v>4.6543999999999999</v>
      </c>
      <c r="P5" s="3">
        <v>4.7484999999999999</v>
      </c>
      <c r="Q5" s="3">
        <v>4.8385999999999996</v>
      </c>
      <c r="R5" s="3">
        <v>4.8883000000000001</v>
      </c>
      <c r="S5" s="3">
        <v>4.8297999999999996</v>
      </c>
      <c r="T5" s="3"/>
      <c r="U5" s="3">
        <f t="shared" si="0"/>
        <v>4.8505272727272732</v>
      </c>
      <c r="V5">
        <v>20</v>
      </c>
      <c r="X5">
        <v>20</v>
      </c>
      <c r="Y5">
        <v>0</v>
      </c>
      <c r="Z5" s="3">
        <f>AVERAGE(I5:S5)</f>
        <v>4.8505272727272732</v>
      </c>
      <c r="AA5" s="3"/>
      <c r="AB5" s="3"/>
    </row>
    <row r="6" spans="1:28" x14ac:dyDescent="0.25">
      <c r="A6">
        <v>37</v>
      </c>
      <c r="B6" t="s">
        <v>19</v>
      </c>
      <c r="C6" t="s">
        <v>23</v>
      </c>
      <c r="D6">
        <v>20</v>
      </c>
      <c r="E6">
        <v>3</v>
      </c>
      <c r="F6">
        <v>0</v>
      </c>
      <c r="G6">
        <v>0</v>
      </c>
      <c r="H6">
        <v>58</v>
      </c>
      <c r="I6" s="3">
        <v>4.5057999999999998</v>
      </c>
      <c r="J6" s="3">
        <v>6.335</v>
      </c>
      <c r="K6" s="3">
        <v>6.5012999999999996</v>
      </c>
      <c r="L6" s="3">
        <v>6.1906999999999996</v>
      </c>
      <c r="M6" s="3">
        <v>6.3526999999999996</v>
      </c>
      <c r="N6" s="3">
        <v>6.2526999999999999</v>
      </c>
      <c r="O6" s="3">
        <v>5.8249000000000004</v>
      </c>
      <c r="P6" s="3">
        <v>5.8205999999999998</v>
      </c>
      <c r="Q6" s="3">
        <v>5.7563000000000004</v>
      </c>
      <c r="R6" s="3">
        <v>5.7232000000000003</v>
      </c>
      <c r="S6" s="3">
        <v>5.7946</v>
      </c>
      <c r="T6" s="3"/>
      <c r="U6" s="3">
        <f t="shared" si="0"/>
        <v>5.9143454545454546</v>
      </c>
      <c r="V6">
        <v>20</v>
      </c>
      <c r="X6">
        <v>20</v>
      </c>
      <c r="Y6">
        <v>0</v>
      </c>
      <c r="Z6" s="3">
        <f>AVERAGE(I6:S6)</f>
        <v>5.9143454545454546</v>
      </c>
      <c r="AA6" s="3"/>
      <c r="AB6" s="3"/>
    </row>
    <row r="7" spans="1:28" x14ac:dyDescent="0.25">
      <c r="A7">
        <v>38</v>
      </c>
      <c r="C7" t="s">
        <v>24</v>
      </c>
      <c r="D7">
        <v>20</v>
      </c>
      <c r="E7">
        <v>3</v>
      </c>
      <c r="F7">
        <v>0</v>
      </c>
      <c r="G7">
        <v>0</v>
      </c>
      <c r="H7">
        <v>52</v>
      </c>
      <c r="I7" s="3">
        <v>4.9637000000000002</v>
      </c>
      <c r="J7" s="3">
        <v>4.7773000000000003</v>
      </c>
      <c r="K7" s="3">
        <v>4.8945999999999996</v>
      </c>
      <c r="L7" s="3">
        <v>4.6687000000000003</v>
      </c>
      <c r="M7" s="3">
        <v>4.7045000000000003</v>
      </c>
      <c r="N7" s="3">
        <v>4.7374999999999998</v>
      </c>
      <c r="O7" s="3">
        <v>4.3981000000000003</v>
      </c>
      <c r="P7" s="3">
        <v>4.4816000000000003</v>
      </c>
      <c r="Q7" s="3">
        <v>4.7375999999999996</v>
      </c>
      <c r="R7" s="3">
        <v>5.0869999999999997</v>
      </c>
      <c r="S7" s="3">
        <v>4.8400999999999996</v>
      </c>
      <c r="T7" s="3"/>
      <c r="U7" s="3">
        <f t="shared" si="0"/>
        <v>4.7537000000000011</v>
      </c>
      <c r="V7">
        <v>20</v>
      </c>
      <c r="X7">
        <v>20</v>
      </c>
      <c r="Y7">
        <v>0</v>
      </c>
      <c r="Z7" s="3">
        <f>AVERAGE(I7:S7)</f>
        <v>4.7537000000000011</v>
      </c>
      <c r="AA7" s="3"/>
      <c r="AB7" s="3"/>
    </row>
    <row r="8" spans="1:28" x14ac:dyDescent="0.25">
      <c r="A8">
        <v>35</v>
      </c>
      <c r="C8" t="s">
        <v>29</v>
      </c>
      <c r="D8">
        <v>20</v>
      </c>
      <c r="E8">
        <v>3</v>
      </c>
      <c r="F8">
        <v>0</v>
      </c>
      <c r="G8">
        <v>1</v>
      </c>
      <c r="H8">
        <v>68</v>
      </c>
      <c r="I8" s="3">
        <v>9.1227</v>
      </c>
      <c r="J8" s="3">
        <v>9.0588999999999995</v>
      </c>
      <c r="K8" s="3">
        <v>9.2889999999999997</v>
      </c>
      <c r="L8" s="3">
        <v>9.2866999999999997</v>
      </c>
      <c r="M8" s="3">
        <v>9.1720000000000006</v>
      </c>
      <c r="N8" s="3">
        <v>9.3116000000000003</v>
      </c>
      <c r="O8" s="3">
        <v>9.0718999999999994</v>
      </c>
      <c r="P8" s="3">
        <v>8.9471000000000007</v>
      </c>
      <c r="Q8" s="3">
        <v>9.3447999999999993</v>
      </c>
      <c r="R8" s="3">
        <v>9.3687000000000005</v>
      </c>
      <c r="S8" s="3">
        <v>9.1152999999999995</v>
      </c>
      <c r="T8" s="3"/>
      <c r="U8" s="3">
        <f t="shared" si="0"/>
        <v>9.1898818181818189</v>
      </c>
      <c r="X8">
        <v>20</v>
      </c>
      <c r="Y8">
        <v>1</v>
      </c>
      <c r="Z8" s="3">
        <f>AVERAGE(I9:S9)</f>
        <v>5.5781181818181818</v>
      </c>
      <c r="AA8" s="3">
        <f>AVERAGE(I25:S25)</f>
        <v>7.1884000000000006</v>
      </c>
      <c r="AB8" s="3">
        <f>AVERAGE(I38:S38)</f>
        <v>5.0836909090909099</v>
      </c>
    </row>
    <row r="9" spans="1:28" x14ac:dyDescent="0.25">
      <c r="A9">
        <v>10</v>
      </c>
      <c r="B9" t="s">
        <v>19</v>
      </c>
      <c r="C9" t="s">
        <v>43</v>
      </c>
      <c r="D9">
        <v>20</v>
      </c>
      <c r="E9">
        <v>16</v>
      </c>
      <c r="F9">
        <v>1</v>
      </c>
      <c r="H9">
        <v>55</v>
      </c>
      <c r="I9" s="3">
        <v>6.2042999999999999</v>
      </c>
      <c r="J9" s="3">
        <v>5.4382999999999999</v>
      </c>
      <c r="K9" s="3">
        <v>5.3815999999999997</v>
      </c>
      <c r="L9" s="3">
        <v>5.5326000000000004</v>
      </c>
      <c r="M9" s="3">
        <v>5.4843000000000002</v>
      </c>
      <c r="N9" s="3">
        <v>5.3733000000000004</v>
      </c>
      <c r="O9" s="3">
        <v>5.4996999999999998</v>
      </c>
      <c r="P9" s="3">
        <v>5.5194999999999999</v>
      </c>
      <c r="Q9" s="3">
        <v>5.6016000000000004</v>
      </c>
      <c r="R9" s="3">
        <v>5.4695999999999998</v>
      </c>
      <c r="S9" s="3">
        <v>5.8544999999999998</v>
      </c>
      <c r="T9" s="3"/>
      <c r="U9" s="3">
        <f t="shared" si="0"/>
        <v>5.5781181818181818</v>
      </c>
      <c r="V9">
        <v>20</v>
      </c>
      <c r="X9">
        <v>20</v>
      </c>
      <c r="Y9">
        <v>1</v>
      </c>
      <c r="Z9" s="3">
        <f>AVERAGE(I10:S10)</f>
        <v>7.2214272727272721</v>
      </c>
      <c r="AA9" s="3">
        <f>AVERAGE(I26:S26)</f>
        <v>5.2015000000000002</v>
      </c>
      <c r="AB9" s="3">
        <f>AVERAGE(I39:S39)</f>
        <v>4.378290909090909</v>
      </c>
    </row>
    <row r="10" spans="1:28" x14ac:dyDescent="0.25">
      <c r="A10">
        <v>11</v>
      </c>
      <c r="B10" t="s">
        <v>19</v>
      </c>
      <c r="C10" t="s">
        <v>44</v>
      </c>
      <c r="D10">
        <v>20</v>
      </c>
      <c r="E10">
        <v>16</v>
      </c>
      <c r="F10">
        <v>1</v>
      </c>
      <c r="H10">
        <v>58</v>
      </c>
      <c r="I10" s="3">
        <v>6.8215000000000003</v>
      </c>
      <c r="J10" s="3">
        <v>7.0826000000000002</v>
      </c>
      <c r="K10" s="3">
        <v>7.1844999999999999</v>
      </c>
      <c r="L10" s="3">
        <v>7.2321</v>
      </c>
      <c r="M10" s="3">
        <v>7.3836000000000004</v>
      </c>
      <c r="N10" s="3">
        <v>7.3871000000000002</v>
      </c>
      <c r="O10" s="3">
        <v>7.2807000000000004</v>
      </c>
      <c r="P10" s="3">
        <v>7.3166000000000002</v>
      </c>
      <c r="Q10" s="3">
        <v>7.2481</v>
      </c>
      <c r="R10" s="3">
        <v>7.2218999999999998</v>
      </c>
      <c r="S10" s="3">
        <v>7.2770000000000001</v>
      </c>
      <c r="T10" s="3"/>
      <c r="U10" s="3">
        <f t="shared" si="0"/>
        <v>7.2214272727272721</v>
      </c>
      <c r="V10">
        <v>20</v>
      </c>
      <c r="X10">
        <v>20</v>
      </c>
      <c r="Y10" s="4">
        <v>1</v>
      </c>
      <c r="Z10" s="3">
        <f>AVERAGE(I11:S11)</f>
        <v>6.3519400000000008</v>
      </c>
      <c r="AA10" s="3">
        <f>AVERAGE(I27:S27)</f>
        <v>7.9724454545454533</v>
      </c>
      <c r="AB10" s="3">
        <f>AVERAGE(I40:S40)</f>
        <v>5.7200818181818187</v>
      </c>
    </row>
    <row r="11" spans="1:28" x14ac:dyDescent="0.25">
      <c r="A11" s="4">
        <v>12</v>
      </c>
      <c r="B11" s="4" t="s">
        <v>19</v>
      </c>
      <c r="C11" s="4" t="s">
        <v>45</v>
      </c>
      <c r="D11" s="4">
        <v>20</v>
      </c>
      <c r="E11" s="4">
        <v>16</v>
      </c>
      <c r="F11" s="4">
        <v>1</v>
      </c>
      <c r="G11" s="4"/>
      <c r="H11" s="4">
        <v>60</v>
      </c>
      <c r="I11" s="5">
        <v>6.3112000000000004</v>
      </c>
      <c r="J11" s="5">
        <v>6.6989000000000001</v>
      </c>
      <c r="K11" s="5">
        <v>6.4188000000000001</v>
      </c>
      <c r="L11" s="5">
        <v>6.5808999999999997</v>
      </c>
      <c r="M11" s="5">
        <v>6.8299000000000003</v>
      </c>
      <c r="N11" s="5">
        <v>6.0812999999999997</v>
      </c>
      <c r="O11" s="5">
        <v>6.3055000000000003</v>
      </c>
      <c r="P11" s="5">
        <v>6.0301999999999998</v>
      </c>
      <c r="Q11" s="5">
        <v>6.4821999999999997</v>
      </c>
      <c r="R11" s="5">
        <v>5.7805</v>
      </c>
      <c r="S11" s="5"/>
      <c r="T11" s="5"/>
      <c r="U11" s="3">
        <f t="shared" si="0"/>
        <v>6.3519400000000008</v>
      </c>
      <c r="V11" s="4">
        <v>20</v>
      </c>
      <c r="X11">
        <v>20</v>
      </c>
      <c r="Y11">
        <v>1</v>
      </c>
      <c r="Z11" s="3">
        <f>AVERAGE(I12:S12)</f>
        <v>7.3518100000000004</v>
      </c>
      <c r="AA11" s="3">
        <f>AVERAGE(I28:S28)</f>
        <v>6.2528454545454561</v>
      </c>
      <c r="AB11" s="3">
        <f>AVERAGE(I41:S41)</f>
        <v>6.0736818181818171</v>
      </c>
    </row>
    <row r="12" spans="1:28" x14ac:dyDescent="0.25">
      <c r="A12">
        <v>20</v>
      </c>
      <c r="B12" t="s">
        <v>19</v>
      </c>
      <c r="C12" t="s">
        <v>46</v>
      </c>
      <c r="D12">
        <v>20</v>
      </c>
      <c r="E12">
        <v>13</v>
      </c>
      <c r="F12">
        <v>1</v>
      </c>
      <c r="H12">
        <v>62</v>
      </c>
      <c r="I12" s="3">
        <v>8.1</v>
      </c>
      <c r="J12" s="3">
        <v>7.3056000000000001</v>
      </c>
      <c r="K12" s="3">
        <v>7.5946999999999996</v>
      </c>
      <c r="L12" s="3">
        <v>7.2375999999999996</v>
      </c>
      <c r="M12" s="3">
        <v>7.08</v>
      </c>
      <c r="N12" s="3">
        <v>6.9745999999999997</v>
      </c>
      <c r="O12" s="3">
        <v>7.2929000000000004</v>
      </c>
      <c r="P12" s="3">
        <v>7.1090999999999998</v>
      </c>
      <c r="Q12" s="3">
        <v>7.3578000000000001</v>
      </c>
      <c r="R12" s="3">
        <v>7.4657999999999998</v>
      </c>
      <c r="S12" s="3"/>
      <c r="T12" s="3"/>
      <c r="U12" s="3">
        <f t="shared" si="0"/>
        <v>7.3518100000000004</v>
      </c>
      <c r="V12">
        <v>20</v>
      </c>
      <c r="X12">
        <v>20</v>
      </c>
      <c r="Y12">
        <v>1</v>
      </c>
      <c r="Z12" s="3">
        <f>AVERAGE(I13:S13)</f>
        <v>8.2248454545454557</v>
      </c>
      <c r="AA12" s="3">
        <f>AVERAGE(I29:S29)</f>
        <v>7.2134999999999989</v>
      </c>
      <c r="AB12" s="3">
        <f>AVERAGE(I42:S42)</f>
        <v>6.1651100000000003</v>
      </c>
    </row>
    <row r="13" spans="1:28" x14ac:dyDescent="0.25">
      <c r="A13">
        <v>32</v>
      </c>
      <c r="C13" t="s">
        <v>47</v>
      </c>
      <c r="D13">
        <v>20</v>
      </c>
      <c r="E13">
        <v>2</v>
      </c>
      <c r="F13">
        <v>1</v>
      </c>
      <c r="H13">
        <v>62</v>
      </c>
      <c r="I13" s="3">
        <v>7.7843999999999998</v>
      </c>
      <c r="J13" s="3">
        <v>8.2303999999999995</v>
      </c>
      <c r="K13" s="3">
        <v>8.3102999999999998</v>
      </c>
      <c r="L13" s="3">
        <v>8.2912999999999997</v>
      </c>
      <c r="M13" s="3">
        <v>8.2186000000000003</v>
      </c>
      <c r="N13" s="3">
        <v>8.6249000000000002</v>
      </c>
      <c r="O13" s="3">
        <v>8.0513999999999992</v>
      </c>
      <c r="P13" s="3">
        <v>8.1884999999999994</v>
      </c>
      <c r="Q13" s="3">
        <v>8.3360000000000003</v>
      </c>
      <c r="R13" s="3">
        <v>8.3849</v>
      </c>
      <c r="S13" s="3">
        <v>8.0526</v>
      </c>
      <c r="T13" s="3"/>
      <c r="U13" s="3">
        <f t="shared" si="0"/>
        <v>8.2248454545454557</v>
      </c>
      <c r="V13">
        <v>20</v>
      </c>
      <c r="X13">
        <v>20</v>
      </c>
      <c r="Y13">
        <v>1</v>
      </c>
      <c r="Z13" s="3">
        <f>AVERAGE(I14:S14)</f>
        <v>6.7571909090909088</v>
      </c>
      <c r="AB13" s="3">
        <f>AVERAGE(I43:S43)</f>
        <v>7.5165818181818187</v>
      </c>
    </row>
    <row r="14" spans="1:28" x14ac:dyDescent="0.25">
      <c r="A14">
        <v>33</v>
      </c>
      <c r="B14" t="s">
        <v>19</v>
      </c>
      <c r="C14" t="s">
        <v>48</v>
      </c>
      <c r="D14">
        <v>20</v>
      </c>
      <c r="E14">
        <v>2</v>
      </c>
      <c r="F14">
        <v>1</v>
      </c>
      <c r="H14">
        <v>61</v>
      </c>
      <c r="I14" s="3">
        <v>7.1376999999999997</v>
      </c>
      <c r="J14" s="3">
        <v>7.0673000000000004</v>
      </c>
      <c r="K14" s="3">
        <v>7.4721000000000002</v>
      </c>
      <c r="L14" s="3">
        <v>7.2674000000000003</v>
      </c>
      <c r="M14" s="3">
        <v>6.8033999999999999</v>
      </c>
      <c r="N14" s="3">
        <v>6.6811999999999996</v>
      </c>
      <c r="O14" s="3">
        <v>6.3070000000000004</v>
      </c>
      <c r="P14" s="3">
        <v>6.6010999999999997</v>
      </c>
      <c r="Q14" s="3">
        <v>6.4398</v>
      </c>
      <c r="R14" s="3">
        <v>6.2634999999999996</v>
      </c>
      <c r="S14" s="3">
        <v>6.2885999999999997</v>
      </c>
      <c r="T14" s="3"/>
      <c r="U14" s="3">
        <f t="shared" si="0"/>
        <v>6.7571909090909088</v>
      </c>
      <c r="V14">
        <v>20</v>
      </c>
      <c r="X14">
        <v>20</v>
      </c>
      <c r="Y14">
        <v>1</v>
      </c>
      <c r="Z14" s="3">
        <f>AVERAGE(I15:S15)</f>
        <v>6.3436545454545463</v>
      </c>
      <c r="AB14" s="3">
        <f>AVERAGE(I44:S44)</f>
        <v>5.7928909090909091</v>
      </c>
    </row>
    <row r="15" spans="1:28" x14ac:dyDescent="0.25">
      <c r="A15">
        <v>34</v>
      </c>
      <c r="B15" t="s">
        <v>19</v>
      </c>
      <c r="C15" t="s">
        <v>49</v>
      </c>
      <c r="D15">
        <v>20</v>
      </c>
      <c r="E15">
        <v>2</v>
      </c>
      <c r="F15">
        <v>1</v>
      </c>
      <c r="H15">
        <v>61</v>
      </c>
      <c r="I15" s="3">
        <v>6.9157000000000002</v>
      </c>
      <c r="J15" s="3">
        <v>6.4179000000000004</v>
      </c>
      <c r="K15" s="3">
        <v>6.2545000000000002</v>
      </c>
      <c r="L15" s="3">
        <v>6.1443000000000003</v>
      </c>
      <c r="M15" s="3">
        <v>6.3532999999999999</v>
      </c>
      <c r="N15" s="3">
        <v>6.2237</v>
      </c>
      <c r="O15" s="3">
        <v>6.0595999999999997</v>
      </c>
      <c r="P15" s="3">
        <v>6.3853</v>
      </c>
      <c r="Q15" s="3">
        <v>6.3093000000000004</v>
      </c>
      <c r="R15" s="3">
        <v>6.3529999999999998</v>
      </c>
      <c r="S15" s="3">
        <v>6.3635999999999999</v>
      </c>
      <c r="T15" s="3"/>
      <c r="U15" s="3">
        <f t="shared" si="0"/>
        <v>6.3436545454545463</v>
      </c>
      <c r="V15">
        <v>20</v>
      </c>
      <c r="X15">
        <v>25</v>
      </c>
      <c r="Y15">
        <v>0</v>
      </c>
      <c r="Z15" s="3">
        <f>AVERAGE(H29:R29)</f>
        <v>11.842954545454546</v>
      </c>
      <c r="AB15" s="3">
        <f>AVERAGE(I45:S45)</f>
        <v>6.1996454545454531</v>
      </c>
    </row>
    <row r="16" spans="1:28" x14ac:dyDescent="0.25">
      <c r="A16">
        <v>4</v>
      </c>
      <c r="B16" t="s">
        <v>19</v>
      </c>
      <c r="C16" t="s">
        <v>25</v>
      </c>
      <c r="D16">
        <v>25</v>
      </c>
      <c r="E16">
        <v>15</v>
      </c>
      <c r="F16">
        <v>0</v>
      </c>
      <c r="G16">
        <v>0</v>
      </c>
      <c r="H16">
        <v>55</v>
      </c>
      <c r="I16" s="3">
        <v>4.9219999999999997</v>
      </c>
      <c r="J16" s="3">
        <v>4.7348999999999997</v>
      </c>
      <c r="K16" s="3">
        <v>4.8251999999999997</v>
      </c>
      <c r="L16" s="3">
        <v>4.7564000000000002</v>
      </c>
      <c r="M16" s="3">
        <v>4.7591000000000001</v>
      </c>
      <c r="N16" s="3">
        <v>4.9828000000000001</v>
      </c>
      <c r="O16" s="3">
        <v>4.7827999999999999</v>
      </c>
      <c r="P16" s="3">
        <v>4.8762999999999996</v>
      </c>
      <c r="Q16" s="3">
        <v>4.71</v>
      </c>
      <c r="R16" s="3">
        <v>5.1741000000000001</v>
      </c>
      <c r="S16" s="3">
        <v>4.8116000000000003</v>
      </c>
      <c r="T16" s="3"/>
      <c r="U16" s="3">
        <f t="shared" si="0"/>
        <v>4.8486545454545453</v>
      </c>
      <c r="V16">
        <v>25</v>
      </c>
      <c r="X16">
        <v>25</v>
      </c>
      <c r="Y16">
        <v>0</v>
      </c>
      <c r="Z16" s="3">
        <f>AVERAGE(H30:R30)</f>
        <v>10.516254545454546</v>
      </c>
    </row>
    <row r="17" spans="1:26" x14ac:dyDescent="0.25">
      <c r="A17">
        <v>5</v>
      </c>
      <c r="B17" t="s">
        <v>20</v>
      </c>
      <c r="C17" t="s">
        <v>26</v>
      </c>
      <c r="D17">
        <v>25</v>
      </c>
      <c r="E17">
        <v>15</v>
      </c>
      <c r="F17">
        <v>0</v>
      </c>
      <c r="G17">
        <v>0</v>
      </c>
      <c r="H17">
        <v>64</v>
      </c>
      <c r="I17" s="3">
        <v>7.9794999999999998</v>
      </c>
      <c r="J17" s="3">
        <v>7.9414999999999996</v>
      </c>
      <c r="K17" s="3">
        <v>7.8947000000000003</v>
      </c>
      <c r="L17" s="3">
        <v>7.6430999999999996</v>
      </c>
      <c r="M17" s="3">
        <v>7.6609999999999996</v>
      </c>
      <c r="N17" s="3">
        <v>7.79</v>
      </c>
      <c r="O17" s="3">
        <v>7.6394000000000002</v>
      </c>
      <c r="P17" s="3">
        <v>7.9150999999999998</v>
      </c>
      <c r="Q17" s="3">
        <v>7.9452999999999996</v>
      </c>
      <c r="R17" s="3">
        <v>8.2050999999999998</v>
      </c>
      <c r="S17" s="3">
        <v>8.0838999999999999</v>
      </c>
      <c r="T17" s="3"/>
      <c r="U17" s="3">
        <f t="shared" si="0"/>
        <v>7.8816909090909091</v>
      </c>
      <c r="V17">
        <v>25</v>
      </c>
      <c r="X17">
        <v>25</v>
      </c>
      <c r="Y17">
        <v>0</v>
      </c>
      <c r="Z17" s="3">
        <f>AVERAGE(H31:R31)</f>
        <v>12.339281818181819</v>
      </c>
    </row>
    <row r="18" spans="1:26" x14ac:dyDescent="0.25">
      <c r="A18">
        <v>6</v>
      </c>
      <c r="B18" t="s">
        <v>19</v>
      </c>
      <c r="C18" t="s">
        <v>27</v>
      </c>
      <c r="D18">
        <v>25</v>
      </c>
      <c r="E18">
        <v>15</v>
      </c>
      <c r="F18">
        <v>0</v>
      </c>
      <c r="G18">
        <v>0</v>
      </c>
      <c r="H18">
        <v>59</v>
      </c>
      <c r="I18" s="3">
        <v>6.3894000000000002</v>
      </c>
      <c r="J18" s="3">
        <v>6.0125999999999999</v>
      </c>
      <c r="K18" s="3">
        <v>5.9244000000000003</v>
      </c>
      <c r="L18" s="3">
        <v>5.66</v>
      </c>
      <c r="M18" s="3">
        <v>5.9965999999999999</v>
      </c>
      <c r="N18" s="3">
        <v>5.6437999999999997</v>
      </c>
      <c r="O18" s="3">
        <v>5.6140999999999996</v>
      </c>
      <c r="P18" s="3">
        <v>5.6443000000000003</v>
      </c>
      <c r="Q18" s="3">
        <v>5.9210000000000003</v>
      </c>
      <c r="R18" s="3">
        <v>5.6933999999999996</v>
      </c>
      <c r="S18" s="3">
        <v>6.0757000000000003</v>
      </c>
      <c r="T18" s="3"/>
      <c r="U18" s="3">
        <f t="shared" si="0"/>
        <v>5.8704818181818181</v>
      </c>
      <c r="V18">
        <v>25</v>
      </c>
      <c r="X18">
        <v>25</v>
      </c>
      <c r="Y18">
        <v>1</v>
      </c>
      <c r="Z18" s="3">
        <f>AVERAGE(H38:R38)</f>
        <v>9.5004000000000008</v>
      </c>
    </row>
    <row r="19" spans="1:26" x14ac:dyDescent="0.25">
      <c r="A19">
        <v>19</v>
      </c>
      <c r="B19" t="s">
        <v>19</v>
      </c>
      <c r="C19" t="s">
        <v>30</v>
      </c>
      <c r="D19">
        <v>25</v>
      </c>
      <c r="E19">
        <v>13</v>
      </c>
      <c r="F19">
        <v>0</v>
      </c>
      <c r="G19">
        <v>1</v>
      </c>
      <c r="H19">
        <v>66</v>
      </c>
      <c r="I19" s="3">
        <v>8.7330000000000005</v>
      </c>
      <c r="J19" s="3">
        <v>7.9035000000000002</v>
      </c>
      <c r="K19" s="3">
        <v>7.8131000000000004</v>
      </c>
      <c r="L19" s="3">
        <v>7.7083000000000004</v>
      </c>
      <c r="M19" s="3">
        <v>7.7792000000000003</v>
      </c>
      <c r="N19" s="3">
        <v>7.8005000000000004</v>
      </c>
      <c r="O19" s="3">
        <v>8.2718000000000007</v>
      </c>
      <c r="P19" s="3">
        <v>8.1544000000000008</v>
      </c>
      <c r="Q19" s="3">
        <v>8.0528999999999993</v>
      </c>
      <c r="R19" s="3">
        <v>7.9789000000000003</v>
      </c>
      <c r="S19" s="3">
        <v>8.3056999999999999</v>
      </c>
      <c r="T19" s="3"/>
      <c r="U19" s="3">
        <f t="shared" si="0"/>
        <v>8.0455727272727273</v>
      </c>
      <c r="X19">
        <v>25</v>
      </c>
      <c r="Y19">
        <v>1</v>
      </c>
      <c r="Z19" s="3">
        <f>AVERAGE(H39:R39)</f>
        <v>8.7374727272727295</v>
      </c>
    </row>
    <row r="20" spans="1:26" x14ac:dyDescent="0.25">
      <c r="A20">
        <v>21</v>
      </c>
      <c r="B20" t="s">
        <v>19</v>
      </c>
      <c r="C20" t="s">
        <v>31</v>
      </c>
      <c r="D20">
        <v>25</v>
      </c>
      <c r="E20">
        <v>13</v>
      </c>
      <c r="F20">
        <v>0</v>
      </c>
      <c r="G20">
        <v>1</v>
      </c>
      <c r="H20">
        <v>59</v>
      </c>
      <c r="I20" s="3">
        <v>6.7226999999999997</v>
      </c>
      <c r="J20" s="3">
        <v>6.5061999999999998</v>
      </c>
      <c r="K20" s="3">
        <v>6.7698999999999998</v>
      </c>
      <c r="L20" s="3">
        <v>6.7138</v>
      </c>
      <c r="M20" s="3">
        <v>6.7111000000000001</v>
      </c>
      <c r="N20" s="3">
        <v>7.0403000000000002</v>
      </c>
      <c r="O20" s="3">
        <v>6.8930999999999996</v>
      </c>
      <c r="P20" s="3">
        <v>6.9557000000000002</v>
      </c>
      <c r="Q20" s="3">
        <v>7.0176999999999996</v>
      </c>
      <c r="R20" s="3">
        <v>7.0328999999999997</v>
      </c>
      <c r="S20" s="3">
        <v>7.1463000000000001</v>
      </c>
      <c r="T20" s="3"/>
      <c r="U20" s="3">
        <f t="shared" si="0"/>
        <v>6.8645181818181813</v>
      </c>
      <c r="X20">
        <v>25</v>
      </c>
      <c r="Y20">
        <v>1</v>
      </c>
      <c r="Z20" s="3">
        <f>AVERAGE(H40:R40)</f>
        <v>10.558</v>
      </c>
    </row>
    <row r="21" spans="1:26" x14ac:dyDescent="0.25">
      <c r="A21">
        <v>39</v>
      </c>
      <c r="B21" t="s">
        <v>19</v>
      </c>
      <c r="C21" t="s">
        <v>32</v>
      </c>
      <c r="D21">
        <v>25</v>
      </c>
      <c r="E21">
        <v>4</v>
      </c>
      <c r="F21">
        <v>0</v>
      </c>
      <c r="G21">
        <v>1</v>
      </c>
      <c r="H21">
        <v>62</v>
      </c>
      <c r="I21" s="3">
        <v>9.4177</v>
      </c>
      <c r="J21" s="3">
        <v>8.5861000000000001</v>
      </c>
      <c r="K21" s="3">
        <v>9.2545999999999999</v>
      </c>
      <c r="L21" s="3">
        <v>9.2574000000000005</v>
      </c>
      <c r="M21" s="3">
        <v>9.1903000000000006</v>
      </c>
      <c r="N21" s="3">
        <v>9.1757000000000009</v>
      </c>
      <c r="O21" s="3">
        <v>9.3407999999999998</v>
      </c>
      <c r="P21" s="3">
        <v>9.8102999999999998</v>
      </c>
      <c r="Q21" s="3">
        <v>9.7525999999999993</v>
      </c>
      <c r="R21" s="3">
        <v>9.8643000000000001</v>
      </c>
      <c r="S21" s="3">
        <v>10.1431</v>
      </c>
      <c r="T21" s="3"/>
      <c r="U21" s="3">
        <f t="shared" si="0"/>
        <v>9.4357181818181814</v>
      </c>
      <c r="X21">
        <v>25</v>
      </c>
      <c r="Y21">
        <v>1</v>
      </c>
      <c r="Z21" s="3">
        <f>AVERAGE(H41:R41)</f>
        <v>10.678045454545453</v>
      </c>
    </row>
    <row r="22" spans="1:26" x14ac:dyDescent="0.25">
      <c r="A22">
        <v>40</v>
      </c>
      <c r="C22" t="s">
        <v>33</v>
      </c>
      <c r="D22">
        <v>25</v>
      </c>
      <c r="E22">
        <v>4</v>
      </c>
      <c r="F22">
        <v>0</v>
      </c>
      <c r="G22">
        <v>1</v>
      </c>
      <c r="H22">
        <v>60</v>
      </c>
      <c r="I22" s="3">
        <v>6.6890999999999998</v>
      </c>
      <c r="J22" s="3">
        <v>7.2161999999999997</v>
      </c>
      <c r="K22" s="3">
        <v>7.4398999999999997</v>
      </c>
      <c r="L22" s="3">
        <v>7.4363000000000001</v>
      </c>
      <c r="M22" s="3">
        <v>7.6138000000000003</v>
      </c>
      <c r="N22" s="3">
        <v>7.5965999999999996</v>
      </c>
      <c r="O22" s="3">
        <v>7.7073999999999998</v>
      </c>
      <c r="P22" s="3">
        <v>7.7290000000000001</v>
      </c>
      <c r="Q22" s="3">
        <v>7.8597000000000001</v>
      </c>
      <c r="R22" s="3">
        <v>7.9219999999999997</v>
      </c>
      <c r="S22" s="3">
        <v>8.2579999999999991</v>
      </c>
      <c r="T22" s="3"/>
      <c r="U22" s="3">
        <f t="shared" si="0"/>
        <v>7.5879999999999992</v>
      </c>
      <c r="X22">
        <v>25</v>
      </c>
      <c r="Y22">
        <v>1</v>
      </c>
      <c r="Z22" s="3">
        <f>AVERAGE(H42:R42)</f>
        <v>11.579660000000001</v>
      </c>
    </row>
    <row r="23" spans="1:26" x14ac:dyDescent="0.25">
      <c r="A23">
        <v>41</v>
      </c>
      <c r="B23" t="s">
        <v>19</v>
      </c>
      <c r="C23" t="s">
        <v>34</v>
      </c>
      <c r="D23">
        <v>25</v>
      </c>
      <c r="E23">
        <v>4</v>
      </c>
      <c r="F23">
        <v>0</v>
      </c>
      <c r="G23">
        <v>1</v>
      </c>
      <c r="H23">
        <v>63</v>
      </c>
      <c r="I23" s="3">
        <v>8.9037000000000006</v>
      </c>
      <c r="J23" s="3">
        <v>8.8310999999999993</v>
      </c>
      <c r="K23" s="3">
        <v>8.6585000000000001</v>
      </c>
      <c r="L23" s="3">
        <v>8.6820000000000004</v>
      </c>
      <c r="M23" s="3">
        <v>8.6751000000000005</v>
      </c>
      <c r="N23" s="3">
        <v>8.6548999999999996</v>
      </c>
      <c r="O23" s="3">
        <v>9.0210000000000008</v>
      </c>
      <c r="P23" s="3">
        <v>8.9794999999999998</v>
      </c>
      <c r="Q23" s="3">
        <v>9.0545000000000009</v>
      </c>
      <c r="R23" s="3">
        <v>8.8152000000000008</v>
      </c>
      <c r="S23" s="3">
        <v>8.8524999999999991</v>
      </c>
      <c r="T23" s="3"/>
      <c r="U23" s="3">
        <f t="shared" si="0"/>
        <v>8.8298181818181831</v>
      </c>
      <c r="X23">
        <v>30</v>
      </c>
      <c r="Y23">
        <v>0</v>
      </c>
      <c r="Z23">
        <v>5.6554818181818183</v>
      </c>
    </row>
    <row r="24" spans="1:26" x14ac:dyDescent="0.25">
      <c r="A24">
        <v>42</v>
      </c>
      <c r="B24" t="s">
        <v>19</v>
      </c>
      <c r="C24" t="s">
        <v>35</v>
      </c>
      <c r="D24">
        <v>25</v>
      </c>
      <c r="E24">
        <v>4</v>
      </c>
      <c r="F24">
        <v>0</v>
      </c>
      <c r="G24">
        <v>1</v>
      </c>
      <c r="H24">
        <v>58</v>
      </c>
      <c r="I24" s="3">
        <v>6.1970999999999998</v>
      </c>
      <c r="J24" s="3">
        <v>6.4394</v>
      </c>
      <c r="K24" s="3">
        <v>6.3867000000000003</v>
      </c>
      <c r="L24" s="3">
        <v>6.3475999999999999</v>
      </c>
      <c r="M24" s="3">
        <v>6.2164000000000001</v>
      </c>
      <c r="N24" s="3">
        <v>6.0810000000000004</v>
      </c>
      <c r="O24" s="3">
        <v>5.9775</v>
      </c>
      <c r="P24" s="3">
        <v>6.0335999999999999</v>
      </c>
      <c r="Q24" s="3">
        <v>5.9739000000000004</v>
      </c>
      <c r="R24" s="3">
        <v>6.0454999999999997</v>
      </c>
      <c r="S24" s="3">
        <v>6.1882000000000001</v>
      </c>
      <c r="T24" s="3"/>
      <c r="U24" s="3">
        <f t="shared" si="0"/>
        <v>6.1715363636363634</v>
      </c>
      <c r="X24">
        <v>30</v>
      </c>
      <c r="Y24">
        <v>1</v>
      </c>
      <c r="Z24">
        <v>5.0836909090909099</v>
      </c>
    </row>
    <row r="25" spans="1:26" x14ac:dyDescent="0.25">
      <c r="A25" s="6">
        <v>13</v>
      </c>
      <c r="B25" s="6" t="s">
        <v>19</v>
      </c>
      <c r="C25" s="6" t="s">
        <v>50</v>
      </c>
      <c r="D25" s="6">
        <v>25</v>
      </c>
      <c r="E25" s="6">
        <v>12</v>
      </c>
      <c r="F25" s="6">
        <v>1</v>
      </c>
      <c r="G25" s="6"/>
      <c r="H25" s="6">
        <v>60</v>
      </c>
      <c r="I25" s="7">
        <v>7.8072999999999997</v>
      </c>
      <c r="J25" s="7">
        <v>7.0476000000000001</v>
      </c>
      <c r="K25" s="7">
        <v>7.3148</v>
      </c>
      <c r="L25" s="7">
        <v>7.1429999999999998</v>
      </c>
      <c r="M25" s="7">
        <v>7.0713999999999997</v>
      </c>
      <c r="N25" s="7">
        <v>7.0460000000000003</v>
      </c>
      <c r="O25" s="7">
        <v>6.9634999999999998</v>
      </c>
      <c r="P25" s="7">
        <v>7.1887999999999996</v>
      </c>
      <c r="Q25" s="7">
        <v>7.0185000000000004</v>
      </c>
      <c r="R25" s="7">
        <v>7.2534999999999998</v>
      </c>
      <c r="S25" s="7">
        <v>7.218</v>
      </c>
      <c r="T25" s="9"/>
      <c r="U25" s="3">
        <f t="shared" si="0"/>
        <v>7.1884000000000006</v>
      </c>
      <c r="V25" s="6">
        <v>25</v>
      </c>
      <c r="X25">
        <v>30</v>
      </c>
      <c r="Y25">
        <v>1</v>
      </c>
      <c r="Z25">
        <v>4.378290909090909</v>
      </c>
    </row>
    <row r="26" spans="1:26" x14ac:dyDescent="0.25">
      <c r="A26">
        <v>14</v>
      </c>
      <c r="B26" t="s">
        <v>19</v>
      </c>
      <c r="C26" t="s">
        <v>51</v>
      </c>
      <c r="D26">
        <v>25</v>
      </c>
      <c r="E26">
        <v>12</v>
      </c>
      <c r="F26">
        <v>1</v>
      </c>
      <c r="H26">
        <v>55</v>
      </c>
      <c r="I26" s="3">
        <v>5.5545</v>
      </c>
      <c r="J26" s="3">
        <v>5.0709999999999997</v>
      </c>
      <c r="K26" s="3">
        <v>5.1440000000000001</v>
      </c>
      <c r="L26" s="3">
        <v>5.1341000000000001</v>
      </c>
      <c r="M26" s="3">
        <v>5.2519999999999998</v>
      </c>
      <c r="N26" s="3">
        <v>5.0990000000000002</v>
      </c>
      <c r="O26" s="3">
        <v>4.9236000000000004</v>
      </c>
      <c r="P26" s="3">
        <v>5.1786000000000003</v>
      </c>
      <c r="Q26" s="3">
        <v>5.3653000000000004</v>
      </c>
      <c r="R26" s="3">
        <v>5.2865000000000002</v>
      </c>
      <c r="S26" s="3">
        <v>5.2079000000000004</v>
      </c>
      <c r="T26" s="3"/>
      <c r="U26" s="3">
        <f t="shared" si="0"/>
        <v>5.2015000000000002</v>
      </c>
      <c r="V26">
        <v>25</v>
      </c>
      <c r="X26">
        <v>30</v>
      </c>
      <c r="Y26">
        <v>1</v>
      </c>
      <c r="Z26">
        <v>5.7200818181818187</v>
      </c>
    </row>
    <row r="27" spans="1:26" x14ac:dyDescent="0.25">
      <c r="A27">
        <v>15</v>
      </c>
      <c r="B27" t="s">
        <v>19</v>
      </c>
      <c r="C27" t="s">
        <v>52</v>
      </c>
      <c r="D27">
        <v>25</v>
      </c>
      <c r="E27">
        <v>12</v>
      </c>
      <c r="F27">
        <v>1</v>
      </c>
      <c r="H27">
        <v>62</v>
      </c>
      <c r="I27" s="3">
        <v>7.8916000000000004</v>
      </c>
      <c r="J27" s="3">
        <v>8.2622</v>
      </c>
      <c r="K27" s="3">
        <v>8.2308000000000003</v>
      </c>
      <c r="L27" s="3">
        <v>7.7923999999999998</v>
      </c>
      <c r="M27" s="3">
        <v>7.4972000000000003</v>
      </c>
      <c r="N27" s="3">
        <v>7.9019000000000004</v>
      </c>
      <c r="O27" s="3">
        <v>7.8266999999999998</v>
      </c>
      <c r="P27" s="3">
        <v>8.3607999999999993</v>
      </c>
      <c r="Q27" s="3">
        <v>7.9989999999999997</v>
      </c>
      <c r="R27" s="3">
        <v>7.9596999999999998</v>
      </c>
      <c r="S27" s="3">
        <v>7.9745999999999997</v>
      </c>
      <c r="T27" s="3"/>
      <c r="U27" s="3">
        <f t="shared" si="0"/>
        <v>7.9724454545454533</v>
      </c>
      <c r="V27">
        <v>25</v>
      </c>
      <c r="X27">
        <v>30</v>
      </c>
      <c r="Y27">
        <v>1</v>
      </c>
      <c r="Z27">
        <v>6.0736818181818171</v>
      </c>
    </row>
    <row r="28" spans="1:26" x14ac:dyDescent="0.25">
      <c r="A28">
        <v>16</v>
      </c>
      <c r="B28" t="s">
        <v>19</v>
      </c>
      <c r="C28" t="s">
        <v>53</v>
      </c>
      <c r="D28">
        <v>25</v>
      </c>
      <c r="E28">
        <v>14</v>
      </c>
      <c r="F28">
        <v>1</v>
      </c>
      <c r="H28">
        <v>57</v>
      </c>
      <c r="I28" s="3">
        <v>5.9348999999999998</v>
      </c>
      <c r="J28" s="3">
        <v>6.3173000000000004</v>
      </c>
      <c r="K28" s="3">
        <v>6.3804999999999996</v>
      </c>
      <c r="L28" s="3">
        <v>6.1801000000000004</v>
      </c>
      <c r="M28" s="3">
        <v>6.2816000000000001</v>
      </c>
      <c r="N28" s="3">
        <v>6.2723000000000004</v>
      </c>
      <c r="O28" s="3">
        <v>6.1801000000000004</v>
      </c>
      <c r="P28" s="3">
        <v>6.2122000000000002</v>
      </c>
      <c r="Q28" s="3">
        <v>6.2191999999999998</v>
      </c>
      <c r="R28" s="3">
        <v>6.2804000000000002</v>
      </c>
      <c r="S28" s="3">
        <v>6.5227000000000004</v>
      </c>
      <c r="T28" s="3"/>
      <c r="U28" s="3">
        <f t="shared" si="0"/>
        <v>6.2528454545454561</v>
      </c>
      <c r="V28">
        <v>25</v>
      </c>
      <c r="X28">
        <v>30</v>
      </c>
      <c r="Y28">
        <v>1</v>
      </c>
      <c r="Z28">
        <v>6.1651100000000003</v>
      </c>
    </row>
    <row r="29" spans="1:26" x14ac:dyDescent="0.25">
      <c r="A29">
        <v>18</v>
      </c>
      <c r="B29" t="s">
        <v>19</v>
      </c>
      <c r="C29" t="s">
        <v>54</v>
      </c>
      <c r="D29">
        <v>25</v>
      </c>
      <c r="E29">
        <v>14</v>
      </c>
      <c r="F29">
        <v>1</v>
      </c>
      <c r="H29">
        <v>58</v>
      </c>
      <c r="I29" s="3">
        <v>6.64</v>
      </c>
      <c r="J29" s="3">
        <v>7.5377999999999998</v>
      </c>
      <c r="K29" s="3">
        <v>7.3928000000000003</v>
      </c>
      <c r="L29" s="3">
        <v>7.6375999999999999</v>
      </c>
      <c r="M29" s="3">
        <v>7.1079999999999997</v>
      </c>
      <c r="N29" s="3">
        <v>7.1635999999999997</v>
      </c>
      <c r="O29" s="3">
        <v>7.1905000000000001</v>
      </c>
      <c r="P29" s="3">
        <v>7.2013999999999996</v>
      </c>
      <c r="Q29" s="3">
        <v>7.2747000000000002</v>
      </c>
      <c r="R29" s="3">
        <v>7.1261000000000001</v>
      </c>
      <c r="S29" s="3">
        <v>7.0759999999999996</v>
      </c>
      <c r="T29" s="3"/>
      <c r="U29" s="3">
        <f t="shared" si="0"/>
        <v>7.2134999999999989</v>
      </c>
      <c r="V29">
        <v>25</v>
      </c>
      <c r="X29">
        <v>30</v>
      </c>
      <c r="Y29">
        <v>1</v>
      </c>
      <c r="Z29">
        <v>7.5165818181818187</v>
      </c>
    </row>
    <row r="30" spans="1:26" x14ac:dyDescent="0.25">
      <c r="A30">
        <v>7</v>
      </c>
      <c r="C30" t="s">
        <v>28</v>
      </c>
      <c r="D30">
        <v>30</v>
      </c>
      <c r="E30">
        <v>10</v>
      </c>
      <c r="F30">
        <v>0</v>
      </c>
      <c r="G30">
        <v>0</v>
      </c>
      <c r="H30">
        <v>60</v>
      </c>
      <c r="I30" s="3">
        <v>4.9644000000000004</v>
      </c>
      <c r="J30" s="3">
        <v>5.4680999999999997</v>
      </c>
      <c r="K30" s="3">
        <v>5.5282</v>
      </c>
      <c r="L30" s="3">
        <v>5.4470000000000001</v>
      </c>
      <c r="M30" s="3">
        <v>5.9851999999999999</v>
      </c>
      <c r="N30" s="3">
        <v>5.5957999999999997</v>
      </c>
      <c r="O30" s="3">
        <v>5.5883000000000003</v>
      </c>
      <c r="P30" s="3">
        <v>5.5369000000000002</v>
      </c>
      <c r="Q30" s="3">
        <v>5.8303000000000003</v>
      </c>
      <c r="R30" s="3">
        <v>5.7346000000000004</v>
      </c>
      <c r="S30" s="3">
        <v>6.5315000000000003</v>
      </c>
      <c r="T30" s="3"/>
      <c r="U30" s="3">
        <f t="shared" si="0"/>
        <v>5.6554818181818183</v>
      </c>
      <c r="V30">
        <v>30</v>
      </c>
      <c r="X30">
        <v>30</v>
      </c>
      <c r="Y30">
        <v>1</v>
      </c>
      <c r="Z30">
        <v>5.7928909090909091</v>
      </c>
    </row>
    <row r="31" spans="1:26" x14ac:dyDescent="0.25">
      <c r="A31">
        <v>8</v>
      </c>
      <c r="B31" t="s">
        <v>19</v>
      </c>
      <c r="C31" t="s">
        <v>36</v>
      </c>
      <c r="D31">
        <v>30</v>
      </c>
      <c r="E31">
        <v>10</v>
      </c>
      <c r="F31">
        <v>0</v>
      </c>
      <c r="G31">
        <v>1</v>
      </c>
      <c r="H31">
        <v>59</v>
      </c>
      <c r="I31" s="3">
        <v>7.2237</v>
      </c>
      <c r="J31" s="3">
        <v>7.5453999999999999</v>
      </c>
      <c r="K31" s="3">
        <v>7.4962999999999997</v>
      </c>
      <c r="L31" s="3">
        <v>7.5609999999999999</v>
      </c>
      <c r="M31" s="3">
        <v>7.7652999999999999</v>
      </c>
      <c r="N31" s="3">
        <v>7.7141999999999999</v>
      </c>
      <c r="O31" s="3">
        <v>8.2293000000000003</v>
      </c>
      <c r="P31" s="3">
        <v>8.0908999999999995</v>
      </c>
      <c r="Q31" s="3">
        <v>8.2324999999999999</v>
      </c>
      <c r="R31" s="3">
        <v>6.8734999999999999</v>
      </c>
      <c r="S31" s="3">
        <v>8.4887999999999995</v>
      </c>
      <c r="T31" s="3"/>
      <c r="U31" s="3">
        <f t="shared" si="0"/>
        <v>7.7473545454545452</v>
      </c>
      <c r="X31">
        <v>30</v>
      </c>
      <c r="Y31">
        <v>1</v>
      </c>
      <c r="Z31">
        <v>6.1996454545454531</v>
      </c>
    </row>
    <row r="32" spans="1:26" x14ac:dyDescent="0.25">
      <c r="A32">
        <v>28</v>
      </c>
      <c r="C32" t="s">
        <v>37</v>
      </c>
      <c r="D32">
        <v>30</v>
      </c>
      <c r="E32">
        <v>18</v>
      </c>
      <c r="F32">
        <v>0</v>
      </c>
      <c r="G32">
        <v>1</v>
      </c>
      <c r="H32">
        <v>64</v>
      </c>
      <c r="I32" s="3">
        <v>7.6006</v>
      </c>
      <c r="J32" s="3">
        <v>7.3335999999999997</v>
      </c>
      <c r="K32" s="3">
        <v>7.5297999999999998</v>
      </c>
      <c r="L32" s="3">
        <v>7.4824000000000002</v>
      </c>
      <c r="M32" s="3">
        <v>7.5159000000000002</v>
      </c>
      <c r="N32" s="3">
        <v>7.8205999999999998</v>
      </c>
      <c r="O32" s="3">
        <v>7.8436000000000003</v>
      </c>
      <c r="P32" s="3">
        <v>7.9726999999999997</v>
      </c>
      <c r="Q32" s="3">
        <v>6.9427000000000003</v>
      </c>
      <c r="R32" s="3">
        <v>6.9105999999999996</v>
      </c>
      <c r="S32" s="3">
        <v>6.9909999999999997</v>
      </c>
      <c r="T32" s="3"/>
      <c r="U32" s="3">
        <f t="shared" si="0"/>
        <v>7.4494090909090911</v>
      </c>
    </row>
    <row r="33" spans="1:22" x14ac:dyDescent="0.25">
      <c r="A33">
        <v>29</v>
      </c>
      <c r="B33" t="s">
        <v>19</v>
      </c>
      <c r="C33" t="s">
        <v>38</v>
      </c>
      <c r="D33">
        <v>30</v>
      </c>
      <c r="E33">
        <v>18</v>
      </c>
      <c r="F33">
        <v>0</v>
      </c>
      <c r="G33">
        <v>1</v>
      </c>
      <c r="H33">
        <v>68</v>
      </c>
      <c r="I33" s="3">
        <v>10.027900000000001</v>
      </c>
      <c r="J33" s="3">
        <v>9.7682000000000002</v>
      </c>
      <c r="K33" s="3">
        <v>9.8170999999999999</v>
      </c>
      <c r="L33" s="3">
        <v>9.7294999999999998</v>
      </c>
      <c r="M33" s="3">
        <v>9.9707000000000008</v>
      </c>
      <c r="N33" s="3">
        <v>10.275499999999999</v>
      </c>
      <c r="O33" s="3">
        <v>9.9703999999999997</v>
      </c>
      <c r="P33" s="3">
        <v>10.3192</v>
      </c>
      <c r="Q33" s="3">
        <v>10.3979</v>
      </c>
      <c r="R33" s="3">
        <v>7.1379999999999999</v>
      </c>
      <c r="S33" s="3">
        <v>7.4141000000000004</v>
      </c>
      <c r="T33" s="3"/>
      <c r="U33" s="3">
        <f t="shared" si="0"/>
        <v>9.5298636363636362</v>
      </c>
    </row>
    <row r="34" spans="1:22" x14ac:dyDescent="0.25">
      <c r="A34">
        <v>30</v>
      </c>
      <c r="B34" t="s">
        <v>19</v>
      </c>
      <c r="C34" t="s">
        <v>39</v>
      </c>
      <c r="D34">
        <v>30</v>
      </c>
      <c r="E34">
        <v>18</v>
      </c>
      <c r="F34">
        <v>0</v>
      </c>
      <c r="G34">
        <v>1</v>
      </c>
      <c r="H34">
        <v>64</v>
      </c>
      <c r="I34" s="3">
        <v>10.612</v>
      </c>
      <c r="J34" s="3">
        <v>10.0747</v>
      </c>
      <c r="K34" s="3">
        <v>10.0733</v>
      </c>
      <c r="L34" s="3">
        <v>10.085000000000001</v>
      </c>
      <c r="M34" s="3">
        <v>10.3163</v>
      </c>
      <c r="N34" s="3">
        <v>10.213800000000001</v>
      </c>
      <c r="O34" s="3">
        <v>10.629</v>
      </c>
      <c r="P34" s="3">
        <v>10.3955</v>
      </c>
      <c r="Q34" s="3">
        <v>7.6612999999999998</v>
      </c>
      <c r="R34" s="3">
        <v>7.7809999999999997</v>
      </c>
      <c r="S34" s="3">
        <v>7.8826999999999998</v>
      </c>
      <c r="T34" s="3"/>
      <c r="U34" s="3">
        <f t="shared" si="0"/>
        <v>9.6113272727272729</v>
      </c>
    </row>
    <row r="35" spans="1:22" x14ac:dyDescent="0.25">
      <c r="A35">
        <v>43</v>
      </c>
      <c r="B35" t="s">
        <v>19</v>
      </c>
      <c r="C35" t="s">
        <v>40</v>
      </c>
      <c r="D35">
        <v>30</v>
      </c>
      <c r="E35">
        <v>1</v>
      </c>
      <c r="F35">
        <v>0</v>
      </c>
      <c r="G35">
        <v>1</v>
      </c>
      <c r="H35">
        <v>65</v>
      </c>
      <c r="I35" s="3">
        <v>10.7814</v>
      </c>
      <c r="J35" s="3">
        <v>10.318199999999999</v>
      </c>
      <c r="K35" s="3">
        <v>10.5541</v>
      </c>
      <c r="L35" s="3">
        <v>10.4971</v>
      </c>
      <c r="M35" s="3">
        <v>10.4268</v>
      </c>
      <c r="N35" s="3">
        <v>10.363899999999999</v>
      </c>
      <c r="O35" s="3">
        <v>10.6088</v>
      </c>
      <c r="P35" s="3">
        <v>10.5778</v>
      </c>
      <c r="Q35" s="3">
        <v>10.697900000000001</v>
      </c>
      <c r="R35" s="3">
        <v>10.4377</v>
      </c>
      <c r="S35" s="3">
        <v>10.5968</v>
      </c>
      <c r="T35" s="3"/>
      <c r="U35" s="3">
        <f t="shared" si="0"/>
        <v>10.532772727272727</v>
      </c>
    </row>
    <row r="36" spans="1:22" x14ac:dyDescent="0.25">
      <c r="A36">
        <v>17</v>
      </c>
      <c r="B36" t="s">
        <v>19</v>
      </c>
      <c r="C36" t="s">
        <v>41</v>
      </c>
      <c r="D36">
        <v>30</v>
      </c>
      <c r="E36">
        <v>14</v>
      </c>
      <c r="F36">
        <v>0</v>
      </c>
      <c r="G36">
        <v>1</v>
      </c>
      <c r="H36">
        <v>62</v>
      </c>
      <c r="I36" s="3">
        <v>8.8445999999999998</v>
      </c>
      <c r="J36" s="3">
        <v>8.3763000000000005</v>
      </c>
      <c r="K36" s="3">
        <v>8.1578999999999997</v>
      </c>
      <c r="L36" s="3">
        <v>8.3309999999999995</v>
      </c>
      <c r="M36" s="3">
        <v>8.7126000000000001</v>
      </c>
      <c r="N36" s="3">
        <v>8.6204999999999998</v>
      </c>
      <c r="O36" s="3">
        <v>8.7571999999999992</v>
      </c>
      <c r="P36" s="3">
        <v>8.4906000000000006</v>
      </c>
      <c r="Q36" s="3"/>
      <c r="R36" s="3">
        <v>7.2225000000000001</v>
      </c>
      <c r="S36" s="3">
        <v>7.5038</v>
      </c>
      <c r="T36" s="3"/>
      <c r="U36" s="3">
        <f t="shared" si="0"/>
        <v>8.3017000000000003</v>
      </c>
    </row>
    <row r="37" spans="1:22" x14ac:dyDescent="0.25">
      <c r="A37" s="8">
        <v>24</v>
      </c>
      <c r="B37" s="8"/>
      <c r="C37" s="8" t="s">
        <v>42</v>
      </c>
      <c r="D37" s="8">
        <v>30</v>
      </c>
      <c r="E37" s="8">
        <v>9</v>
      </c>
      <c r="F37" s="8">
        <v>0</v>
      </c>
      <c r="G37" s="8">
        <v>1</v>
      </c>
      <c r="H37" s="8">
        <v>64</v>
      </c>
      <c r="I37" s="9">
        <v>7.1821000000000002</v>
      </c>
      <c r="J37" s="9">
        <v>7.3879000000000001</v>
      </c>
      <c r="K37" s="9">
        <v>7.6002999999999998</v>
      </c>
      <c r="L37" s="9">
        <v>7.4477000000000002</v>
      </c>
      <c r="M37" s="9">
        <v>7.6374000000000004</v>
      </c>
      <c r="N37" s="9">
        <v>7.8</v>
      </c>
      <c r="O37" s="9">
        <v>7.7138</v>
      </c>
      <c r="P37" s="9">
        <v>8.2235999999999994</v>
      </c>
      <c r="Q37" s="9"/>
      <c r="R37" s="9">
        <v>6.5918999999999999</v>
      </c>
      <c r="S37" s="9">
        <v>7.4375</v>
      </c>
      <c r="T37" s="9"/>
      <c r="U37" s="3">
        <f t="shared" si="0"/>
        <v>7.5022199999999994</v>
      </c>
      <c r="V37" s="8"/>
    </row>
    <row r="38" spans="1:22" x14ac:dyDescent="0.25">
      <c r="A38">
        <v>45</v>
      </c>
      <c r="B38" t="s">
        <v>19</v>
      </c>
      <c r="C38" t="s">
        <v>55</v>
      </c>
      <c r="D38">
        <v>30</v>
      </c>
      <c r="E38">
        <v>1</v>
      </c>
      <c r="F38">
        <v>1</v>
      </c>
      <c r="H38">
        <v>54</v>
      </c>
      <c r="I38" s="3">
        <v>4.9554999999999998</v>
      </c>
      <c r="J38" s="3">
        <v>5.1746999999999996</v>
      </c>
      <c r="K38" s="3">
        <v>5.1580000000000004</v>
      </c>
      <c r="L38" s="3">
        <v>4.8350999999999997</v>
      </c>
      <c r="M38" s="3">
        <v>5.0091000000000001</v>
      </c>
      <c r="N38" s="3">
        <v>4.9691999999999998</v>
      </c>
      <c r="O38" s="3">
        <v>5.2476000000000003</v>
      </c>
      <c r="P38" s="3">
        <v>4.9805999999999999</v>
      </c>
      <c r="Q38" s="3">
        <v>5.0349000000000004</v>
      </c>
      <c r="R38" s="3">
        <v>5.1397000000000004</v>
      </c>
      <c r="S38" s="3">
        <v>5.4161999999999999</v>
      </c>
      <c r="T38" s="3"/>
      <c r="U38" s="3">
        <f t="shared" si="0"/>
        <v>5.0836909090909099</v>
      </c>
      <c r="V38">
        <v>30</v>
      </c>
    </row>
    <row r="39" spans="1:22" x14ac:dyDescent="0.25">
      <c r="A39">
        <v>9</v>
      </c>
      <c r="B39" t="s">
        <v>19</v>
      </c>
      <c r="C39" t="s">
        <v>56</v>
      </c>
      <c r="D39">
        <v>30</v>
      </c>
      <c r="E39">
        <v>10</v>
      </c>
      <c r="F39">
        <v>1</v>
      </c>
      <c r="H39">
        <v>53</v>
      </c>
      <c r="I39" s="3">
        <v>4.4275000000000002</v>
      </c>
      <c r="J39" s="3">
        <v>4.3583999999999996</v>
      </c>
      <c r="K39" s="3">
        <v>4.1041999999999996</v>
      </c>
      <c r="L39" s="3">
        <v>4.1974999999999998</v>
      </c>
      <c r="M39" s="3">
        <v>4.1558999999999999</v>
      </c>
      <c r="N39" s="3">
        <v>4.3678999999999997</v>
      </c>
      <c r="O39" s="3">
        <v>4.1125999999999996</v>
      </c>
      <c r="P39" s="3">
        <v>4.4234</v>
      </c>
      <c r="Q39" s="3">
        <v>4.5544000000000002</v>
      </c>
      <c r="R39" s="3">
        <v>4.4104000000000001</v>
      </c>
      <c r="S39" s="3">
        <v>5.0490000000000004</v>
      </c>
      <c r="T39" s="3"/>
      <c r="U39" s="3">
        <f t="shared" si="0"/>
        <v>4.378290909090909</v>
      </c>
      <c r="V39">
        <v>30</v>
      </c>
    </row>
    <row r="40" spans="1:22" x14ac:dyDescent="0.25">
      <c r="A40">
        <v>22</v>
      </c>
      <c r="B40" t="s">
        <v>19</v>
      </c>
      <c r="C40" t="s">
        <v>57</v>
      </c>
      <c r="D40">
        <v>30</v>
      </c>
      <c r="E40">
        <v>9</v>
      </c>
      <c r="F40">
        <v>1</v>
      </c>
      <c r="H40">
        <v>59</v>
      </c>
      <c r="I40" s="3">
        <v>6.2529000000000003</v>
      </c>
      <c r="J40" s="3">
        <v>5.8288000000000002</v>
      </c>
      <c r="K40" s="3">
        <v>5.8895</v>
      </c>
      <c r="L40" s="3">
        <v>5.3761999999999999</v>
      </c>
      <c r="M40" s="3">
        <v>5.6626000000000003</v>
      </c>
      <c r="N40" s="3">
        <v>5.7748999999999997</v>
      </c>
      <c r="O40" s="3">
        <v>5.4225000000000003</v>
      </c>
      <c r="P40" s="3">
        <v>5.4539999999999997</v>
      </c>
      <c r="Q40" s="3">
        <v>5.6155999999999997</v>
      </c>
      <c r="R40" s="3">
        <v>5.8609999999999998</v>
      </c>
      <c r="S40" s="3">
        <v>5.7828999999999997</v>
      </c>
      <c r="T40" s="3"/>
      <c r="U40" s="3">
        <f t="shared" si="0"/>
        <v>5.7200818181818187</v>
      </c>
      <c r="V40">
        <v>30</v>
      </c>
    </row>
    <row r="41" spans="1:22" x14ac:dyDescent="0.25">
      <c r="A41">
        <v>23</v>
      </c>
      <c r="C41" t="s">
        <v>58</v>
      </c>
      <c r="D41">
        <v>30</v>
      </c>
      <c r="E41">
        <v>9</v>
      </c>
      <c r="F41">
        <v>1</v>
      </c>
      <c r="H41">
        <v>57</v>
      </c>
      <c r="I41" s="3">
        <v>7.0105000000000004</v>
      </c>
      <c r="J41" s="3">
        <v>6.3357000000000001</v>
      </c>
      <c r="K41" s="3">
        <v>6.4526000000000003</v>
      </c>
      <c r="L41" s="3">
        <v>6.1711</v>
      </c>
      <c r="M41" s="3">
        <v>6.5662000000000003</v>
      </c>
      <c r="N41" s="3">
        <v>3.0042</v>
      </c>
      <c r="O41" s="3">
        <v>6.3644999999999996</v>
      </c>
      <c r="P41" s="3">
        <v>6.0380000000000003</v>
      </c>
      <c r="Q41" s="3">
        <v>6.1917</v>
      </c>
      <c r="R41" s="3">
        <v>6.3239999999999998</v>
      </c>
      <c r="S41" s="3">
        <v>6.3520000000000003</v>
      </c>
      <c r="T41" s="3"/>
      <c r="U41" s="3">
        <f t="shared" si="0"/>
        <v>6.0736818181818171</v>
      </c>
      <c r="V41">
        <v>30</v>
      </c>
    </row>
    <row r="42" spans="1:22" x14ac:dyDescent="0.25">
      <c r="A42">
        <v>26</v>
      </c>
      <c r="B42" t="s">
        <v>20</v>
      </c>
      <c r="C42" t="s">
        <v>59</v>
      </c>
      <c r="D42">
        <v>30</v>
      </c>
      <c r="E42">
        <v>17</v>
      </c>
      <c r="F42">
        <v>1</v>
      </c>
      <c r="H42">
        <v>60</v>
      </c>
      <c r="I42" s="3">
        <v>5.8639000000000001</v>
      </c>
      <c r="J42" s="3">
        <v>6.2969999999999997</v>
      </c>
      <c r="K42" s="3">
        <v>6.8548</v>
      </c>
      <c r="L42" s="3">
        <v>6.6075999999999997</v>
      </c>
      <c r="M42" s="3">
        <v>6.5281000000000002</v>
      </c>
      <c r="N42" s="3">
        <v>6.2093999999999996</v>
      </c>
      <c r="O42" s="3">
        <v>5.8800999999999997</v>
      </c>
      <c r="P42" s="3"/>
      <c r="Q42" s="3">
        <v>5.7102000000000004</v>
      </c>
      <c r="R42" s="3">
        <v>5.8455000000000004</v>
      </c>
      <c r="S42" s="3">
        <v>5.8544999999999998</v>
      </c>
      <c r="T42" s="3"/>
      <c r="U42" s="3">
        <f t="shared" si="0"/>
        <v>6.1651100000000003</v>
      </c>
      <c r="V42">
        <v>30</v>
      </c>
    </row>
    <row r="43" spans="1:22" x14ac:dyDescent="0.25">
      <c r="A43">
        <v>27</v>
      </c>
      <c r="B43" t="s">
        <v>19</v>
      </c>
      <c r="C43" t="s">
        <v>60</v>
      </c>
      <c r="D43">
        <v>30</v>
      </c>
      <c r="E43">
        <v>17</v>
      </c>
      <c r="F43">
        <v>1</v>
      </c>
      <c r="H43">
        <v>62</v>
      </c>
      <c r="I43" s="3">
        <v>7.6852</v>
      </c>
      <c r="J43" s="3">
        <v>7.8570000000000002</v>
      </c>
      <c r="K43" s="3">
        <v>7.4558</v>
      </c>
      <c r="L43" s="3">
        <v>7.3449999999999998</v>
      </c>
      <c r="M43" s="3">
        <v>7.3395000000000001</v>
      </c>
      <c r="N43" s="3">
        <v>7.4034000000000004</v>
      </c>
      <c r="O43" s="3">
        <v>7.6859999999999999</v>
      </c>
      <c r="P43" s="3">
        <v>7.5486000000000004</v>
      </c>
      <c r="Q43" s="3">
        <v>7.3738999999999999</v>
      </c>
      <c r="R43" s="3">
        <v>7.5236000000000001</v>
      </c>
      <c r="S43" s="3">
        <v>7.4644000000000004</v>
      </c>
      <c r="T43" s="3"/>
      <c r="U43" s="3">
        <f t="shared" si="0"/>
        <v>7.5165818181818187</v>
      </c>
      <c r="V43">
        <v>30</v>
      </c>
    </row>
    <row r="44" spans="1:22" x14ac:dyDescent="0.25">
      <c r="A44">
        <v>31</v>
      </c>
      <c r="C44" t="s">
        <v>61</v>
      </c>
      <c r="D44">
        <v>30</v>
      </c>
      <c r="E44">
        <v>2</v>
      </c>
      <c r="F44">
        <v>1</v>
      </c>
      <c r="H44">
        <v>58</v>
      </c>
      <c r="I44" s="3">
        <v>5.8659999999999997</v>
      </c>
      <c r="J44" s="3">
        <v>6.3765999999999998</v>
      </c>
      <c r="K44" s="3">
        <v>6.1748000000000003</v>
      </c>
      <c r="L44" s="3">
        <v>5.8156999999999996</v>
      </c>
      <c r="M44" s="3">
        <v>5.8022999999999998</v>
      </c>
      <c r="N44" s="3">
        <v>5.577</v>
      </c>
      <c r="O44" s="3">
        <v>5.5110000000000001</v>
      </c>
      <c r="P44" s="3">
        <v>5.5053999999999998</v>
      </c>
      <c r="Q44" s="3">
        <v>5.3433000000000002</v>
      </c>
      <c r="R44" s="3">
        <v>5.5465999999999998</v>
      </c>
      <c r="S44" s="3">
        <v>6.2031000000000001</v>
      </c>
      <c r="T44" s="3"/>
      <c r="U44" s="3">
        <f t="shared" si="0"/>
        <v>5.7928909090909091</v>
      </c>
      <c r="V44">
        <v>30</v>
      </c>
    </row>
    <row r="45" spans="1:22" x14ac:dyDescent="0.25">
      <c r="A45" s="4">
        <v>44</v>
      </c>
      <c r="B45" s="4" t="s">
        <v>19</v>
      </c>
      <c r="C45" s="4" t="s">
        <v>62</v>
      </c>
      <c r="D45" s="4"/>
      <c r="E45" s="4">
        <v>1</v>
      </c>
      <c r="F45" s="4">
        <v>1</v>
      </c>
      <c r="G45" s="4"/>
      <c r="H45" s="4">
        <v>57</v>
      </c>
      <c r="I45" s="5">
        <v>6.7103000000000002</v>
      </c>
      <c r="J45" s="5">
        <v>6.4089999999999998</v>
      </c>
      <c r="K45" s="5">
        <v>6.4153000000000002</v>
      </c>
      <c r="L45" s="5">
        <v>5.9836999999999998</v>
      </c>
      <c r="M45" s="5">
        <v>6.4137000000000004</v>
      </c>
      <c r="N45" s="5">
        <v>6.2744999999999997</v>
      </c>
      <c r="O45" s="5">
        <v>6.1520000000000001</v>
      </c>
      <c r="P45" s="5">
        <v>6.2301000000000002</v>
      </c>
      <c r="Q45" s="5">
        <v>5.9638</v>
      </c>
      <c r="R45" s="5">
        <v>5.9676</v>
      </c>
      <c r="S45" s="5">
        <v>5.6760999999999999</v>
      </c>
      <c r="T45" s="5"/>
      <c r="U45" s="3">
        <f t="shared" si="0"/>
        <v>6.1996454545454531</v>
      </c>
      <c r="V45" s="4"/>
    </row>
  </sheetData>
  <sortState ref="A2:T45">
    <sortCondition ref="D2:D45"/>
    <sortCondition ref="F2:F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opLeftCell="A3" workbookViewId="0">
      <selection activeCell="R1" sqref="R1:S42"/>
    </sheetView>
  </sheetViews>
  <sheetFormatPr defaultRowHeight="15" x14ac:dyDescent="0.25"/>
  <cols>
    <col min="1" max="1" width="6.140625" bestFit="1" customWidth="1"/>
    <col min="2" max="2" width="7.5703125" bestFit="1" customWidth="1"/>
    <col min="3" max="3" width="6" bestFit="1" customWidth="1"/>
    <col min="4" max="4" width="6.28515625" bestFit="1" customWidth="1"/>
    <col min="5" max="5" width="11.140625" bestFit="1" customWidth="1"/>
    <col min="6" max="6" width="7.7109375" bestFit="1" customWidth="1"/>
    <col min="7" max="7" width="9.42578125" bestFit="1" customWidth="1"/>
    <col min="8" max="11" width="9.85546875" bestFit="1" customWidth="1"/>
    <col min="12" max="12" width="10.28515625" bestFit="1" customWidth="1"/>
    <col min="13" max="16" width="9.85546875" bestFit="1" customWidth="1"/>
    <col min="17" max="17" width="9.85546875" customWidth="1"/>
    <col min="18" max="18" width="12.85546875" bestFit="1" customWidth="1"/>
    <col min="19" max="19" width="6.28515625" bestFit="1" customWidth="1"/>
    <col min="20" max="20" width="7.710937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2" t="s">
        <v>10</v>
      </c>
      <c r="K1" s="2" t="s">
        <v>11</v>
      </c>
      <c r="L1" s="2" t="s">
        <v>63</v>
      </c>
      <c r="M1" s="2" t="s">
        <v>13</v>
      </c>
      <c r="N1" s="2" t="s">
        <v>14</v>
      </c>
      <c r="O1" s="2" t="s">
        <v>15</v>
      </c>
      <c r="P1" s="2" t="s">
        <v>16</v>
      </c>
      <c r="Q1" s="10"/>
      <c r="R1" s="10" t="s">
        <v>84</v>
      </c>
      <c r="S1" s="1" t="s">
        <v>3</v>
      </c>
      <c r="U1" s="1" t="s">
        <v>5</v>
      </c>
      <c r="V1" s="10" t="s">
        <v>85</v>
      </c>
      <c r="W1" s="10" t="s">
        <v>86</v>
      </c>
      <c r="X1" s="10" t="s">
        <v>87</v>
      </c>
    </row>
    <row r="2" spans="1:24" x14ac:dyDescent="0.25">
      <c r="A2">
        <v>1</v>
      </c>
      <c r="B2" t="s">
        <v>25</v>
      </c>
      <c r="C2" t="s">
        <v>20</v>
      </c>
      <c r="D2">
        <v>10</v>
      </c>
      <c r="E2">
        <v>1</v>
      </c>
      <c r="F2">
        <v>0</v>
      </c>
      <c r="G2">
        <v>58</v>
      </c>
      <c r="H2">
        <v>6.7812000000000001</v>
      </c>
      <c r="I2">
        <v>6.6706000000000003</v>
      </c>
      <c r="J2">
        <v>6.0616000000000003</v>
      </c>
      <c r="K2">
        <v>6.5068999999999999</v>
      </c>
      <c r="L2">
        <v>6.2717000000000001</v>
      </c>
      <c r="M2">
        <v>6.1695000000000002</v>
      </c>
      <c r="N2">
        <v>6.0281000000000002</v>
      </c>
      <c r="O2">
        <v>6.1308999999999996</v>
      </c>
      <c r="P2">
        <v>6.0182000000000002</v>
      </c>
      <c r="R2" s="3">
        <f t="shared" ref="R2:R28" si="0">AVERAGE(H2:P2)</f>
        <v>6.2931888888888885</v>
      </c>
      <c r="S2">
        <v>10</v>
      </c>
      <c r="U2">
        <v>0</v>
      </c>
      <c r="V2" s="3">
        <f>AVERAGE(H2:P2)</f>
        <v>6.2931888888888885</v>
      </c>
      <c r="W2" s="3">
        <f>AVERAGE(M2:U2)</f>
        <v>5.8056984126984128</v>
      </c>
      <c r="X2" s="3">
        <f>AVERAGE(O2:W2)</f>
        <v>5.7915965986394555</v>
      </c>
    </row>
    <row r="3" spans="1:24" x14ac:dyDescent="0.25">
      <c r="A3">
        <v>4</v>
      </c>
      <c r="B3" t="s">
        <v>26</v>
      </c>
      <c r="C3" t="s">
        <v>25</v>
      </c>
      <c r="D3">
        <v>10</v>
      </c>
      <c r="E3">
        <v>1</v>
      </c>
      <c r="F3">
        <v>0</v>
      </c>
      <c r="G3">
        <v>64</v>
      </c>
      <c r="H3">
        <v>7.7584</v>
      </c>
      <c r="I3">
        <v>7.5829000000000004</v>
      </c>
      <c r="J3">
        <v>7.4207999999999998</v>
      </c>
      <c r="K3">
        <v>7.2073</v>
      </c>
      <c r="L3">
        <v>6.9976000000000003</v>
      </c>
      <c r="M3">
        <v>7.3327</v>
      </c>
      <c r="N3">
        <v>7.1314000000000002</v>
      </c>
      <c r="O3">
        <v>6.8159000000000001</v>
      </c>
      <c r="P3">
        <v>6.4211</v>
      </c>
      <c r="R3" s="3">
        <f t="shared" si="0"/>
        <v>7.1853444444444436</v>
      </c>
      <c r="S3">
        <v>10</v>
      </c>
      <c r="U3">
        <v>0</v>
      </c>
      <c r="V3" s="3">
        <f>AVERAGE(H3:P3)</f>
        <v>7.1853444444444436</v>
      </c>
      <c r="W3" s="3">
        <f>AVERAGE(M3:U3)</f>
        <v>6.412349206349206</v>
      </c>
      <c r="X3" s="3">
        <f>AVERAGE(O3:W3)</f>
        <v>6.2885768707482992</v>
      </c>
    </row>
    <row r="4" spans="1:24" x14ac:dyDescent="0.25">
      <c r="A4">
        <v>7</v>
      </c>
      <c r="B4" t="s">
        <v>25</v>
      </c>
      <c r="C4" t="s">
        <v>28</v>
      </c>
      <c r="D4">
        <v>10</v>
      </c>
      <c r="E4">
        <v>2</v>
      </c>
      <c r="F4">
        <v>0</v>
      </c>
      <c r="G4">
        <v>66</v>
      </c>
      <c r="H4">
        <v>8.4198000000000004</v>
      </c>
      <c r="I4">
        <v>8.2497000000000007</v>
      </c>
      <c r="J4">
        <v>8.1576000000000004</v>
      </c>
      <c r="K4">
        <v>8.0395000000000003</v>
      </c>
      <c r="L4">
        <v>7.7686999999999999</v>
      </c>
      <c r="M4">
        <v>7.6554000000000002</v>
      </c>
      <c r="N4">
        <v>7.8307000000000002</v>
      </c>
      <c r="O4">
        <v>7.6706000000000003</v>
      </c>
      <c r="P4">
        <v>7.8947000000000003</v>
      </c>
      <c r="R4" s="3">
        <f t="shared" si="0"/>
        <v>7.9651888888888891</v>
      </c>
      <c r="S4">
        <v>10</v>
      </c>
      <c r="U4">
        <v>0</v>
      </c>
      <c r="V4" s="3">
        <f>AVERAGE(H4:P4)</f>
        <v>7.9651888888888891</v>
      </c>
      <c r="W4" s="3">
        <f>AVERAGE(M4:U4)</f>
        <v>7.0023698412698412</v>
      </c>
      <c r="X4" s="3">
        <f>AVERAGE(O4:W4)</f>
        <v>6.9282925170068026</v>
      </c>
    </row>
    <row r="5" spans="1:24" x14ac:dyDescent="0.25">
      <c r="A5">
        <v>9</v>
      </c>
      <c r="B5" t="s">
        <v>20</v>
      </c>
      <c r="C5" t="s">
        <v>56</v>
      </c>
      <c r="D5">
        <v>10</v>
      </c>
      <c r="E5">
        <v>3</v>
      </c>
      <c r="F5">
        <v>0</v>
      </c>
      <c r="G5">
        <v>61</v>
      </c>
      <c r="H5">
        <v>9.3734000000000002</v>
      </c>
      <c r="I5">
        <v>9.1952999999999996</v>
      </c>
      <c r="J5">
        <v>9.0774000000000008</v>
      </c>
      <c r="K5">
        <v>8.9210999999999991</v>
      </c>
      <c r="L5">
        <v>8.6511999999999993</v>
      </c>
      <c r="M5">
        <v>8.4720999999999993</v>
      </c>
      <c r="N5">
        <v>8.375</v>
      </c>
      <c r="O5">
        <v>8.2103000000000002</v>
      </c>
      <c r="P5">
        <v>8.7802000000000007</v>
      </c>
      <c r="R5" s="3">
        <f t="shared" si="0"/>
        <v>8.7840000000000007</v>
      </c>
      <c r="S5">
        <v>10</v>
      </c>
      <c r="U5">
        <v>0</v>
      </c>
      <c r="V5" s="3">
        <f>AVERAGE(H5:P5)</f>
        <v>8.7840000000000007</v>
      </c>
      <c r="W5" s="3">
        <f>AVERAGE(M5:U5)</f>
        <v>7.5173714285714279</v>
      </c>
      <c r="X5" s="3">
        <f>AVERAGE(O5:W5)</f>
        <v>7.439410204081633</v>
      </c>
    </row>
    <row r="6" spans="1:24" x14ac:dyDescent="0.25">
      <c r="A6">
        <v>12</v>
      </c>
      <c r="B6" t="s">
        <v>20</v>
      </c>
      <c r="C6" t="s">
        <v>45</v>
      </c>
      <c r="D6">
        <v>10</v>
      </c>
      <c r="E6">
        <v>4</v>
      </c>
      <c r="F6">
        <v>0</v>
      </c>
      <c r="G6">
        <v>61</v>
      </c>
      <c r="H6">
        <v>8.4826999999999995</v>
      </c>
      <c r="I6">
        <v>8.2268000000000008</v>
      </c>
      <c r="J6">
        <v>8.0966000000000005</v>
      </c>
      <c r="K6">
        <v>7.9013999999999998</v>
      </c>
      <c r="L6">
        <v>7.6980000000000004</v>
      </c>
      <c r="M6">
        <v>7.5518999999999998</v>
      </c>
      <c r="N6">
        <v>7.7222999999999997</v>
      </c>
      <c r="O6">
        <v>7.5755999999999997</v>
      </c>
      <c r="P6">
        <v>7.4607999999999999</v>
      </c>
      <c r="R6" s="3">
        <f t="shared" si="0"/>
        <v>7.857344444444446</v>
      </c>
      <c r="S6">
        <v>10</v>
      </c>
      <c r="U6">
        <v>0</v>
      </c>
      <c r="V6" s="3">
        <f>AVERAGE(H6:P6)</f>
        <v>7.857344444444446</v>
      </c>
      <c r="W6" s="3">
        <f>AVERAGE(M6:U6)</f>
        <v>6.8811349206349206</v>
      </c>
      <c r="X6" s="3">
        <f>AVERAGE(O6:W6)</f>
        <v>6.804603401360545</v>
      </c>
    </row>
    <row r="7" spans="1:24" x14ac:dyDescent="0.25">
      <c r="A7">
        <v>13</v>
      </c>
      <c r="B7" t="s">
        <v>25</v>
      </c>
      <c r="C7" t="s">
        <v>50</v>
      </c>
      <c r="D7">
        <v>10</v>
      </c>
      <c r="E7">
        <v>4</v>
      </c>
      <c r="F7">
        <v>0</v>
      </c>
      <c r="G7">
        <v>66</v>
      </c>
      <c r="H7">
        <v>8.0725999999999996</v>
      </c>
      <c r="I7">
        <v>7.8719000000000001</v>
      </c>
      <c r="J7">
        <v>7.7587999999999999</v>
      </c>
      <c r="K7">
        <v>7.5340999999999996</v>
      </c>
      <c r="L7">
        <v>7.4134000000000002</v>
      </c>
      <c r="M7">
        <v>7.2305000000000001</v>
      </c>
      <c r="N7">
        <v>7.1433999999999997</v>
      </c>
      <c r="O7">
        <v>6.9363000000000001</v>
      </c>
      <c r="P7">
        <v>6.8308999999999997</v>
      </c>
      <c r="R7" s="3">
        <f t="shared" si="0"/>
        <v>7.4213222222222219</v>
      </c>
      <c r="S7">
        <v>10</v>
      </c>
      <c r="U7">
        <v>0</v>
      </c>
      <c r="V7" s="3">
        <f>AVERAGE(H7:P7)</f>
        <v>7.4213222222222219</v>
      </c>
      <c r="W7" s="3">
        <f>AVERAGE(M7:U7)</f>
        <v>6.50891746031746</v>
      </c>
      <c r="X7" s="3">
        <f>AVERAGE(O7:W7)</f>
        <v>6.4455374149659859</v>
      </c>
    </row>
    <row r="8" spans="1:24" x14ac:dyDescent="0.25">
      <c r="A8">
        <v>2</v>
      </c>
      <c r="B8" t="s">
        <v>25</v>
      </c>
      <c r="C8" t="s">
        <v>19</v>
      </c>
      <c r="D8">
        <v>10</v>
      </c>
      <c r="E8">
        <v>1</v>
      </c>
      <c r="F8">
        <v>1</v>
      </c>
      <c r="G8">
        <v>61</v>
      </c>
      <c r="H8">
        <v>6.9687999999999999</v>
      </c>
      <c r="I8">
        <v>6.7668999999999997</v>
      </c>
      <c r="J8">
        <v>6.6422999999999996</v>
      </c>
      <c r="K8">
        <v>6.3776999999999999</v>
      </c>
      <c r="L8">
        <v>6.0755999999999997</v>
      </c>
      <c r="M8">
        <v>6.0492999999999997</v>
      </c>
      <c r="N8">
        <v>6.3498999999999999</v>
      </c>
      <c r="O8">
        <v>6.1238000000000001</v>
      </c>
      <c r="P8">
        <v>5.6021999999999998</v>
      </c>
      <c r="R8" s="3">
        <f t="shared" si="0"/>
        <v>6.3285000000000009</v>
      </c>
      <c r="S8">
        <v>10</v>
      </c>
      <c r="U8">
        <v>0</v>
      </c>
      <c r="W8" s="3">
        <f>AVERAGE(M8:U8)</f>
        <v>5.7790999999999997</v>
      </c>
      <c r="X8" s="3">
        <f>AVERAGE(O8:W8)</f>
        <v>5.638933333333334</v>
      </c>
    </row>
    <row r="9" spans="1:24" x14ac:dyDescent="0.25">
      <c r="A9">
        <v>3</v>
      </c>
      <c r="B9" t="s">
        <v>20</v>
      </c>
      <c r="C9" t="s">
        <v>21</v>
      </c>
      <c r="D9">
        <v>10</v>
      </c>
      <c r="E9">
        <v>1</v>
      </c>
      <c r="F9">
        <v>1</v>
      </c>
      <c r="G9">
        <v>64</v>
      </c>
      <c r="H9">
        <v>7.1973000000000003</v>
      </c>
      <c r="I9">
        <v>7.2702999999999998</v>
      </c>
      <c r="J9">
        <v>7.1501000000000001</v>
      </c>
      <c r="K9">
        <v>6.9912000000000001</v>
      </c>
      <c r="L9">
        <v>6.8394000000000004</v>
      </c>
      <c r="M9">
        <v>6.9751000000000003</v>
      </c>
      <c r="N9">
        <v>6.8537999999999997</v>
      </c>
      <c r="O9">
        <v>6.5952000000000002</v>
      </c>
      <c r="P9">
        <v>6.7605000000000004</v>
      </c>
      <c r="R9" s="3">
        <f t="shared" si="0"/>
        <v>6.9592111111111103</v>
      </c>
      <c r="S9">
        <v>10</v>
      </c>
      <c r="U9">
        <v>0</v>
      </c>
      <c r="W9" s="3">
        <f>AVERAGE(M9:U9)</f>
        <v>6.3062587301587305</v>
      </c>
      <c r="X9" s="3">
        <f>AVERAGE(O9:W9)</f>
        <v>6.1035283068783066</v>
      </c>
    </row>
    <row r="10" spans="1:24" x14ac:dyDescent="0.25">
      <c r="A10">
        <v>5</v>
      </c>
      <c r="B10" t="s">
        <v>20</v>
      </c>
      <c r="C10" t="s">
        <v>26</v>
      </c>
      <c r="D10">
        <v>10</v>
      </c>
      <c r="E10">
        <v>2</v>
      </c>
      <c r="F10">
        <v>1</v>
      </c>
      <c r="G10">
        <v>61</v>
      </c>
      <c r="H10">
        <v>6.9752999999999998</v>
      </c>
      <c r="I10">
        <v>7.1551999999999998</v>
      </c>
      <c r="J10">
        <v>7.0799000000000003</v>
      </c>
      <c r="K10">
        <v>7.0731000000000002</v>
      </c>
      <c r="L10">
        <v>6.9313000000000002</v>
      </c>
      <c r="M10">
        <v>6.8893000000000004</v>
      </c>
      <c r="N10">
        <v>6.8590999999999998</v>
      </c>
      <c r="O10">
        <v>6.96</v>
      </c>
      <c r="P10">
        <v>7.1432000000000002</v>
      </c>
      <c r="R10" s="3">
        <f t="shared" si="0"/>
        <v>7.0073777777777773</v>
      </c>
      <c r="S10">
        <v>10</v>
      </c>
      <c r="U10">
        <v>1</v>
      </c>
      <c r="V10" s="3">
        <f>AVERAGE(H8:P8)</f>
        <v>6.3285000000000009</v>
      </c>
      <c r="W10" s="3">
        <f>AVERAGE(M9:U9)</f>
        <v>6.3062587301587305</v>
      </c>
      <c r="X10" s="3">
        <f>AVERAGE(O10:W10)</f>
        <v>6.3921909297052153</v>
      </c>
    </row>
    <row r="11" spans="1:24" x14ac:dyDescent="0.25">
      <c r="A11">
        <v>6</v>
      </c>
      <c r="B11" t="s">
        <v>20</v>
      </c>
      <c r="C11" t="s">
        <v>27</v>
      </c>
      <c r="D11">
        <v>10</v>
      </c>
      <c r="E11">
        <v>2</v>
      </c>
      <c r="F11">
        <v>1</v>
      </c>
      <c r="G11">
        <v>61</v>
      </c>
      <c r="H11">
        <v>7.7953000000000001</v>
      </c>
      <c r="I11">
        <v>7.5723000000000003</v>
      </c>
      <c r="J11">
        <v>7.4619999999999997</v>
      </c>
      <c r="K11">
        <v>7.319</v>
      </c>
      <c r="L11">
        <v>7.1516999999999999</v>
      </c>
      <c r="M11">
        <v>7.0152999999999999</v>
      </c>
      <c r="N11">
        <v>6.9187000000000003</v>
      </c>
      <c r="O11">
        <v>6.8936000000000002</v>
      </c>
      <c r="P11">
        <v>7.4173999999999998</v>
      </c>
      <c r="R11" s="3">
        <f t="shared" si="0"/>
        <v>7.2828111111111111</v>
      </c>
      <c r="S11">
        <v>10</v>
      </c>
      <c r="U11">
        <v>1</v>
      </c>
      <c r="V11" s="3">
        <f>AVERAGE(H9:P9)</f>
        <v>6.9592111111111103</v>
      </c>
      <c r="W11" s="3">
        <f>AVERAGE(M10:U10)</f>
        <v>6.55128253968254</v>
      </c>
      <c r="X11" s="3">
        <f>AVERAGE(O11:W11)</f>
        <v>6.58632925170068</v>
      </c>
    </row>
    <row r="12" spans="1:24" x14ac:dyDescent="0.25">
      <c r="A12">
        <v>8</v>
      </c>
      <c r="B12" t="s">
        <v>20</v>
      </c>
      <c r="C12" t="s">
        <v>36</v>
      </c>
      <c r="D12">
        <v>10</v>
      </c>
      <c r="E12">
        <v>2</v>
      </c>
      <c r="F12">
        <v>1</v>
      </c>
      <c r="G12">
        <v>55</v>
      </c>
      <c r="H12">
        <v>5.2148000000000003</v>
      </c>
      <c r="I12">
        <v>5.2606000000000002</v>
      </c>
      <c r="J12">
        <v>5.0994999999999999</v>
      </c>
      <c r="K12">
        <v>5.0768000000000004</v>
      </c>
      <c r="L12">
        <v>5.0598000000000001</v>
      </c>
      <c r="M12">
        <v>5.3257000000000003</v>
      </c>
      <c r="N12">
        <v>5.2237</v>
      </c>
      <c r="O12">
        <v>5.3388999999999998</v>
      </c>
      <c r="P12">
        <v>5.0229999999999997</v>
      </c>
      <c r="R12" s="3">
        <f t="shared" si="0"/>
        <v>5.1803111111111111</v>
      </c>
      <c r="S12">
        <v>10</v>
      </c>
      <c r="U12">
        <v>1</v>
      </c>
      <c r="V12" s="3">
        <f>AVERAGE(H10:P10)</f>
        <v>7.0073777777777773</v>
      </c>
      <c r="W12" s="3">
        <f>AVERAGE(M11:U11)</f>
        <v>6.6468301587301593</v>
      </c>
      <c r="X12" s="3">
        <f>AVERAGE(O12:W12)</f>
        <v>5.7423455782312924</v>
      </c>
    </row>
    <row r="13" spans="1:24" x14ac:dyDescent="0.25">
      <c r="A13">
        <v>10</v>
      </c>
      <c r="B13" t="s">
        <v>20</v>
      </c>
      <c r="C13" t="s">
        <v>43</v>
      </c>
      <c r="D13">
        <v>10</v>
      </c>
      <c r="E13">
        <v>3</v>
      </c>
      <c r="F13">
        <v>1</v>
      </c>
      <c r="G13">
        <v>62</v>
      </c>
      <c r="H13">
        <v>7.5298999999999996</v>
      </c>
      <c r="I13">
        <v>7.7590000000000003</v>
      </c>
      <c r="J13">
        <v>7.6048</v>
      </c>
      <c r="K13">
        <v>7.4082999999999997</v>
      </c>
      <c r="L13">
        <v>7.9966999999999997</v>
      </c>
      <c r="M13">
        <v>8.1812000000000005</v>
      </c>
      <c r="N13">
        <v>8.0637000000000008</v>
      </c>
      <c r="O13">
        <v>7.8281999999999998</v>
      </c>
      <c r="P13">
        <v>7.6125999999999996</v>
      </c>
      <c r="R13" s="3">
        <f t="shared" si="0"/>
        <v>7.7760444444444436</v>
      </c>
      <c r="S13">
        <v>10</v>
      </c>
      <c r="U13">
        <v>1</v>
      </c>
      <c r="V13" s="3">
        <f>AVERAGE(H11:P11)</f>
        <v>7.2828111111111111</v>
      </c>
      <c r="W13" s="3">
        <f>AVERAGE(M12:U12)</f>
        <v>5.2988015873015879</v>
      </c>
      <c r="X13" s="3">
        <f>AVERAGE(O13:W13)</f>
        <v>6.6854938775510204</v>
      </c>
    </row>
    <row r="14" spans="1:24" x14ac:dyDescent="0.25">
      <c r="A14">
        <v>11</v>
      </c>
      <c r="B14" t="s">
        <v>20</v>
      </c>
      <c r="C14" t="s">
        <v>44</v>
      </c>
      <c r="D14">
        <v>10</v>
      </c>
      <c r="E14">
        <v>3</v>
      </c>
      <c r="F14">
        <v>1</v>
      </c>
      <c r="G14">
        <v>60</v>
      </c>
      <c r="H14">
        <v>6.5911</v>
      </c>
      <c r="I14">
        <v>6.5980999999999996</v>
      </c>
      <c r="J14">
        <v>6.4503000000000004</v>
      </c>
      <c r="K14">
        <v>6.1959</v>
      </c>
      <c r="L14">
        <v>6.0149999999999997</v>
      </c>
      <c r="M14">
        <v>5.7560000000000002</v>
      </c>
      <c r="N14">
        <v>5.6593999999999998</v>
      </c>
      <c r="O14">
        <v>5.4663000000000004</v>
      </c>
      <c r="P14">
        <v>5.2488999999999999</v>
      </c>
      <c r="R14" s="3">
        <f t="shared" si="0"/>
        <v>5.9978888888888893</v>
      </c>
      <c r="S14">
        <v>10</v>
      </c>
      <c r="U14">
        <v>1</v>
      </c>
      <c r="V14" s="3">
        <f>AVERAGE(H12:P12)</f>
        <v>5.1803111111111111</v>
      </c>
      <c r="W14" s="3">
        <f>AVERAGE(M13:U13)</f>
        <v>7.2088206349206345</v>
      </c>
      <c r="X14" s="3">
        <f>AVERAGE(O14:W14)</f>
        <v>5.7288886621315189</v>
      </c>
    </row>
    <row r="15" spans="1:24" x14ac:dyDescent="0.25">
      <c r="A15">
        <v>14</v>
      </c>
      <c r="B15" t="s">
        <v>25</v>
      </c>
      <c r="C15" t="s">
        <v>51</v>
      </c>
      <c r="D15">
        <v>10</v>
      </c>
      <c r="E15">
        <v>4</v>
      </c>
      <c r="F15">
        <v>1</v>
      </c>
      <c r="G15">
        <v>59</v>
      </c>
      <c r="H15">
        <v>5.8101000000000003</v>
      </c>
      <c r="I15">
        <v>5.8311999999999999</v>
      </c>
      <c r="J15">
        <v>6.0914999999999999</v>
      </c>
      <c r="K15">
        <v>6.2584</v>
      </c>
      <c r="L15">
        <v>6.1151999999999997</v>
      </c>
      <c r="M15">
        <v>5.9180999999999999</v>
      </c>
      <c r="N15">
        <v>5.8346</v>
      </c>
      <c r="O15">
        <v>5.7419000000000002</v>
      </c>
      <c r="P15">
        <v>5.8560999999999996</v>
      </c>
      <c r="R15" s="3">
        <f t="shared" si="0"/>
        <v>5.9396777777777778</v>
      </c>
      <c r="S15">
        <v>10</v>
      </c>
      <c r="U15">
        <v>1</v>
      </c>
      <c r="V15" s="3">
        <f>AVERAGE(H13:P13)</f>
        <v>7.7760444444444436</v>
      </c>
      <c r="W15" s="3">
        <f>AVERAGE(M14:U14)</f>
        <v>5.5897841269841271</v>
      </c>
      <c r="X15" s="3">
        <f>AVERAGE(O15:V15)</f>
        <v>6.0522870370370363</v>
      </c>
    </row>
    <row r="16" spans="1:24" x14ac:dyDescent="0.25">
      <c r="A16">
        <v>35</v>
      </c>
      <c r="B16" t="s">
        <v>20</v>
      </c>
      <c r="C16" t="s">
        <v>29</v>
      </c>
      <c r="D16">
        <v>15</v>
      </c>
      <c r="E16">
        <v>10</v>
      </c>
      <c r="F16">
        <v>0</v>
      </c>
      <c r="G16">
        <v>60</v>
      </c>
      <c r="H16">
        <v>6.4439000000000002</v>
      </c>
      <c r="I16">
        <v>6.2023999999999999</v>
      </c>
      <c r="J16">
        <v>6.0648</v>
      </c>
      <c r="K16">
        <v>5.7919</v>
      </c>
      <c r="L16">
        <v>5.6547999999999998</v>
      </c>
      <c r="M16">
        <v>5.5244999999999997</v>
      </c>
      <c r="N16">
        <v>5.3650000000000002</v>
      </c>
      <c r="O16">
        <v>5.2355999999999998</v>
      </c>
      <c r="P16">
        <v>5.1242000000000001</v>
      </c>
      <c r="R16" s="3">
        <f t="shared" si="0"/>
        <v>5.7119</v>
      </c>
      <c r="S16">
        <v>15</v>
      </c>
      <c r="U16">
        <v>1</v>
      </c>
      <c r="V16" s="3">
        <f>AVERAGE(H14:P14)</f>
        <v>5.9978888888888893</v>
      </c>
    </row>
    <row r="17" spans="1:22" x14ac:dyDescent="0.25">
      <c r="A17">
        <v>36</v>
      </c>
      <c r="B17" t="s">
        <v>20</v>
      </c>
      <c r="C17" t="s">
        <v>22</v>
      </c>
      <c r="D17">
        <v>15</v>
      </c>
      <c r="E17">
        <v>11</v>
      </c>
      <c r="F17">
        <v>0</v>
      </c>
      <c r="G17">
        <v>62</v>
      </c>
      <c r="H17">
        <v>5.8337000000000003</v>
      </c>
      <c r="I17">
        <v>5.6013000000000002</v>
      </c>
      <c r="J17">
        <v>5.5444000000000004</v>
      </c>
      <c r="K17">
        <v>6.4421999999999997</v>
      </c>
      <c r="L17">
        <v>6.4710999999999999</v>
      </c>
      <c r="M17">
        <v>6.3686999999999996</v>
      </c>
      <c r="N17">
        <v>6.6877000000000004</v>
      </c>
      <c r="O17">
        <v>6.4637000000000002</v>
      </c>
      <c r="P17">
        <v>6.6071999999999997</v>
      </c>
      <c r="R17" s="3">
        <f t="shared" si="0"/>
        <v>6.2244444444444449</v>
      </c>
      <c r="S17">
        <v>15</v>
      </c>
      <c r="U17">
        <v>1</v>
      </c>
      <c r="V17" s="3">
        <f>AVERAGE(H15:P15)</f>
        <v>5.9396777777777778</v>
      </c>
    </row>
    <row r="18" spans="1:22" x14ac:dyDescent="0.25">
      <c r="A18">
        <v>37</v>
      </c>
      <c r="B18" t="s">
        <v>20</v>
      </c>
      <c r="C18" t="s">
        <v>23</v>
      </c>
      <c r="D18">
        <v>15</v>
      </c>
      <c r="E18">
        <v>11</v>
      </c>
      <c r="F18">
        <v>0</v>
      </c>
      <c r="G18">
        <v>62</v>
      </c>
      <c r="H18">
        <v>6.9694000000000003</v>
      </c>
      <c r="I18">
        <v>6.6096000000000004</v>
      </c>
      <c r="J18">
        <v>6.9672999999999998</v>
      </c>
      <c r="K18">
        <v>6.8078000000000003</v>
      </c>
      <c r="L18">
        <v>7.0922000000000001</v>
      </c>
      <c r="M18">
        <v>7.335</v>
      </c>
      <c r="N18">
        <v>7.5789999999999997</v>
      </c>
      <c r="O18">
        <v>7.3769999999999998</v>
      </c>
      <c r="P18">
        <v>7.0965999999999996</v>
      </c>
      <c r="R18" s="3">
        <f t="shared" si="0"/>
        <v>7.0926555555555559</v>
      </c>
      <c r="S18">
        <v>15</v>
      </c>
    </row>
    <row r="19" spans="1:22" x14ac:dyDescent="0.25">
      <c r="A19">
        <v>38</v>
      </c>
      <c r="B19" t="s">
        <v>20</v>
      </c>
      <c r="C19" t="s">
        <v>24</v>
      </c>
      <c r="D19">
        <v>15</v>
      </c>
      <c r="E19">
        <v>11</v>
      </c>
      <c r="F19">
        <v>0</v>
      </c>
      <c r="G19">
        <v>55</v>
      </c>
      <c r="H19">
        <v>4.4920999999999998</v>
      </c>
      <c r="I19">
        <v>4.2397</v>
      </c>
      <c r="J19">
        <v>4.1283000000000003</v>
      </c>
      <c r="K19">
        <v>4.3360000000000003</v>
      </c>
      <c r="L19">
        <v>4.1592000000000002</v>
      </c>
      <c r="M19">
        <v>4.0152000000000001</v>
      </c>
      <c r="N19">
        <v>3.9359000000000002</v>
      </c>
      <c r="O19">
        <v>4.2069999999999999</v>
      </c>
      <c r="P19">
        <v>4.4419000000000004</v>
      </c>
      <c r="R19" s="3">
        <f t="shared" si="0"/>
        <v>4.2172555555555551</v>
      </c>
      <c r="S19">
        <v>15</v>
      </c>
    </row>
    <row r="20" spans="1:22" x14ac:dyDescent="0.25">
      <c r="A20">
        <v>40</v>
      </c>
      <c r="B20" t="s">
        <v>26</v>
      </c>
      <c r="C20" t="s">
        <v>33</v>
      </c>
      <c r="D20">
        <v>15</v>
      </c>
      <c r="E20">
        <v>12</v>
      </c>
      <c r="F20">
        <v>0</v>
      </c>
      <c r="G20">
        <v>66</v>
      </c>
      <c r="H20">
        <v>8.2903000000000002</v>
      </c>
      <c r="I20">
        <v>7.8693999999999997</v>
      </c>
      <c r="J20">
        <v>7.7348999999999997</v>
      </c>
      <c r="K20">
        <v>7.5449999999999999</v>
      </c>
      <c r="L20">
        <v>7.3150000000000004</v>
      </c>
      <c r="M20">
        <v>7.1593</v>
      </c>
      <c r="N20">
        <v>6.8525999999999998</v>
      </c>
      <c r="O20">
        <v>7.6679000000000004</v>
      </c>
      <c r="P20">
        <v>7.4348000000000001</v>
      </c>
      <c r="R20" s="3">
        <f t="shared" si="0"/>
        <v>7.5410222222222227</v>
      </c>
      <c r="S20">
        <v>15</v>
      </c>
    </row>
    <row r="21" spans="1:22" x14ac:dyDescent="0.25">
      <c r="A21">
        <v>41</v>
      </c>
      <c r="B21" t="s">
        <v>26</v>
      </c>
      <c r="C21" t="s">
        <v>34</v>
      </c>
      <c r="D21">
        <v>15</v>
      </c>
      <c r="E21">
        <v>12</v>
      </c>
      <c r="F21">
        <v>0</v>
      </c>
      <c r="G21">
        <v>62</v>
      </c>
      <c r="H21">
        <v>7.5149999999999997</v>
      </c>
      <c r="I21">
        <v>7.3883999999999999</v>
      </c>
      <c r="J21">
        <v>7.2701000000000002</v>
      </c>
      <c r="K21">
        <v>7.0910000000000002</v>
      </c>
      <c r="L21">
        <v>7.1483999999999996</v>
      </c>
      <c r="M21">
        <v>7.3216000000000001</v>
      </c>
      <c r="N21">
        <v>7.5095999999999998</v>
      </c>
      <c r="O21">
        <v>7.3413000000000004</v>
      </c>
      <c r="P21">
        <v>7.1078999999999999</v>
      </c>
      <c r="R21" s="3">
        <f t="shared" si="0"/>
        <v>7.2992555555555549</v>
      </c>
      <c r="S21">
        <v>15</v>
      </c>
    </row>
    <row r="22" spans="1:22" x14ac:dyDescent="0.25">
      <c r="A22">
        <v>42</v>
      </c>
      <c r="B22" t="s">
        <v>26</v>
      </c>
      <c r="C22" t="s">
        <v>35</v>
      </c>
      <c r="D22">
        <v>15</v>
      </c>
      <c r="E22">
        <v>13</v>
      </c>
      <c r="F22">
        <v>0</v>
      </c>
      <c r="G22">
        <v>57</v>
      </c>
      <c r="H22">
        <v>5.6082000000000001</v>
      </c>
      <c r="I22">
        <v>5.2980999999999998</v>
      </c>
      <c r="J22">
        <v>5.2297000000000002</v>
      </c>
      <c r="K22">
        <v>5.0770999999999997</v>
      </c>
      <c r="L22">
        <v>4.9455999999999998</v>
      </c>
      <c r="M22">
        <v>4.7812000000000001</v>
      </c>
      <c r="N22">
        <v>5.3827999999999996</v>
      </c>
      <c r="O22">
        <v>5.1459000000000001</v>
      </c>
      <c r="P22">
        <v>5.8364000000000003</v>
      </c>
      <c r="R22" s="3">
        <f t="shared" si="0"/>
        <v>5.2561111111111103</v>
      </c>
      <c r="S22">
        <v>15</v>
      </c>
    </row>
    <row r="23" spans="1:22" x14ac:dyDescent="0.25">
      <c r="A23">
        <v>17</v>
      </c>
      <c r="B23" t="s">
        <v>26</v>
      </c>
      <c r="C23" t="s">
        <v>41</v>
      </c>
      <c r="D23">
        <v>15</v>
      </c>
      <c r="E23">
        <v>9</v>
      </c>
      <c r="F23">
        <v>1</v>
      </c>
      <c r="G23">
        <v>60</v>
      </c>
      <c r="H23">
        <v>6.9054000000000002</v>
      </c>
      <c r="I23">
        <v>6.5376000000000003</v>
      </c>
      <c r="J23">
        <v>6.4306999999999999</v>
      </c>
      <c r="K23">
        <v>6.4977</v>
      </c>
      <c r="L23">
        <v>6.2953000000000001</v>
      </c>
      <c r="M23">
        <v>6.1524000000000001</v>
      </c>
      <c r="N23">
        <v>6.0155000000000003</v>
      </c>
      <c r="O23">
        <v>5.8423999999999996</v>
      </c>
      <c r="P23">
        <v>5.6191000000000004</v>
      </c>
      <c r="R23" s="3">
        <f t="shared" si="0"/>
        <v>6.2551222222222229</v>
      </c>
      <c r="S23">
        <v>15</v>
      </c>
    </row>
    <row r="24" spans="1:22" x14ac:dyDescent="0.25">
      <c r="A24">
        <v>18</v>
      </c>
      <c r="B24" t="s">
        <v>26</v>
      </c>
      <c r="C24" t="s">
        <v>54</v>
      </c>
      <c r="D24">
        <v>15</v>
      </c>
      <c r="E24">
        <v>9</v>
      </c>
      <c r="F24">
        <v>1</v>
      </c>
      <c r="G24">
        <v>65</v>
      </c>
      <c r="H24">
        <v>8.5014000000000003</v>
      </c>
      <c r="I24">
        <v>8.1630000000000003</v>
      </c>
      <c r="J24">
        <v>8.1377000000000006</v>
      </c>
      <c r="K24">
        <v>7.8852000000000002</v>
      </c>
      <c r="L24">
        <v>7.7544000000000004</v>
      </c>
      <c r="M24">
        <v>7.5476000000000001</v>
      </c>
      <c r="N24">
        <v>7.2889999999999997</v>
      </c>
      <c r="O24">
        <v>7.1375000000000002</v>
      </c>
      <c r="P24">
        <v>7.8399000000000001</v>
      </c>
      <c r="R24" s="3">
        <f t="shared" si="0"/>
        <v>7.8061888888888893</v>
      </c>
      <c r="S24">
        <v>15</v>
      </c>
    </row>
    <row r="25" spans="1:22" x14ac:dyDescent="0.25">
      <c r="A25">
        <v>32</v>
      </c>
      <c r="B25" t="s">
        <v>20</v>
      </c>
      <c r="C25" t="s">
        <v>47</v>
      </c>
      <c r="D25">
        <v>15</v>
      </c>
      <c r="E25">
        <v>9</v>
      </c>
      <c r="F25">
        <v>1</v>
      </c>
      <c r="G25">
        <v>65</v>
      </c>
      <c r="H25">
        <v>8.1995000000000005</v>
      </c>
      <c r="I25">
        <v>8.3272999999999993</v>
      </c>
      <c r="J25">
        <v>8.2510999999999992</v>
      </c>
      <c r="K25">
        <v>7.9714</v>
      </c>
      <c r="L25">
        <v>8.3596000000000004</v>
      </c>
      <c r="M25">
        <v>8.2373999999999992</v>
      </c>
      <c r="N25">
        <v>8.3501999999999992</v>
      </c>
      <c r="O25">
        <v>8.3218999999999994</v>
      </c>
      <c r="P25">
        <v>8.4494000000000007</v>
      </c>
      <c r="R25" s="3">
        <f t="shared" si="0"/>
        <v>8.2742000000000004</v>
      </c>
      <c r="S25">
        <v>15</v>
      </c>
    </row>
    <row r="26" spans="1:22" x14ac:dyDescent="0.25">
      <c r="A26">
        <v>33</v>
      </c>
      <c r="B26" t="s">
        <v>20</v>
      </c>
      <c r="C26" t="s">
        <v>48</v>
      </c>
      <c r="D26">
        <v>15</v>
      </c>
      <c r="E26">
        <v>10</v>
      </c>
      <c r="F26">
        <v>1</v>
      </c>
      <c r="G26">
        <v>52</v>
      </c>
      <c r="H26">
        <v>6.6474000000000002</v>
      </c>
      <c r="I26">
        <v>6.7363</v>
      </c>
      <c r="J26">
        <v>6.5707000000000004</v>
      </c>
      <c r="K26">
        <v>6.2855999999999996</v>
      </c>
      <c r="L26">
        <v>6.0831</v>
      </c>
      <c r="M26">
        <v>6.7522000000000002</v>
      </c>
      <c r="N26">
        <v>6.7111999999999998</v>
      </c>
      <c r="O26">
        <v>6.6519000000000004</v>
      </c>
      <c r="P26">
        <v>6.1738</v>
      </c>
      <c r="R26" s="3">
        <f t="shared" si="0"/>
        <v>6.5124666666666657</v>
      </c>
      <c r="S26">
        <v>15</v>
      </c>
    </row>
    <row r="27" spans="1:22" x14ac:dyDescent="0.25">
      <c r="A27">
        <v>34</v>
      </c>
      <c r="B27" t="s">
        <v>20</v>
      </c>
      <c r="C27" t="s">
        <v>49</v>
      </c>
      <c r="D27">
        <v>15</v>
      </c>
      <c r="E27">
        <v>10</v>
      </c>
      <c r="F27">
        <v>1</v>
      </c>
      <c r="G27">
        <v>56</v>
      </c>
      <c r="H27">
        <v>5.5060000000000002</v>
      </c>
      <c r="I27">
        <v>5.3147000000000002</v>
      </c>
      <c r="J27">
        <v>5.2571000000000003</v>
      </c>
      <c r="K27">
        <v>5.0677000000000003</v>
      </c>
      <c r="L27">
        <v>4.9439000000000002</v>
      </c>
      <c r="M27">
        <v>4.8158000000000003</v>
      </c>
      <c r="N27">
        <v>5.2396000000000003</v>
      </c>
      <c r="O27">
        <v>5.6401000000000003</v>
      </c>
      <c r="P27">
        <v>5.4577</v>
      </c>
      <c r="R27" s="3">
        <f t="shared" si="0"/>
        <v>5.2491777777777777</v>
      </c>
      <c r="S27">
        <v>15</v>
      </c>
    </row>
    <row r="28" spans="1:22" x14ac:dyDescent="0.25">
      <c r="A28">
        <v>39</v>
      </c>
      <c r="B28" t="s">
        <v>26</v>
      </c>
      <c r="C28" t="s">
        <v>32</v>
      </c>
      <c r="D28">
        <v>15</v>
      </c>
      <c r="E28">
        <v>12</v>
      </c>
      <c r="F28">
        <v>1</v>
      </c>
      <c r="G28">
        <v>56</v>
      </c>
      <c r="H28">
        <v>6.1501000000000001</v>
      </c>
      <c r="I28">
        <v>6.5928000000000004</v>
      </c>
      <c r="J28">
        <v>6.5942999999999996</v>
      </c>
      <c r="K28">
        <v>6.2873000000000001</v>
      </c>
      <c r="L28">
        <v>6.2331000000000003</v>
      </c>
      <c r="M28">
        <v>6.4279999999999999</v>
      </c>
      <c r="N28">
        <v>6.5521000000000003</v>
      </c>
      <c r="O28">
        <v>6.3865999999999996</v>
      </c>
      <c r="P28">
        <v>6.2230999999999996</v>
      </c>
      <c r="R28" s="3">
        <f t="shared" si="0"/>
        <v>6.3830444444444447</v>
      </c>
      <c r="S28">
        <v>15</v>
      </c>
    </row>
    <row r="29" spans="1:22" x14ac:dyDescent="0.25">
      <c r="A29">
        <v>15</v>
      </c>
      <c r="B29" t="s">
        <v>20</v>
      </c>
      <c r="C29" t="s">
        <v>52</v>
      </c>
      <c r="D29">
        <v>20</v>
      </c>
      <c r="E29">
        <v>5</v>
      </c>
      <c r="F29">
        <v>0</v>
      </c>
      <c r="G29">
        <v>65</v>
      </c>
      <c r="H29">
        <v>8.2273999999999994</v>
      </c>
      <c r="I29">
        <v>8.0218000000000007</v>
      </c>
      <c r="J29">
        <v>7.944</v>
      </c>
      <c r="K29">
        <v>7.7953000000000001</v>
      </c>
      <c r="L29">
        <v>7.6016000000000004</v>
      </c>
      <c r="M29">
        <v>7.4706999999999999</v>
      </c>
      <c r="N29">
        <v>7.3592000000000004</v>
      </c>
      <c r="O29">
        <v>7.1878000000000002</v>
      </c>
      <c r="P29">
        <v>6.7687999999999997</v>
      </c>
      <c r="R29" s="3">
        <f>AVERAGE(H29:P29)</f>
        <v>7.5974000000000013</v>
      </c>
      <c r="S29">
        <v>20</v>
      </c>
    </row>
    <row r="30" spans="1:22" x14ac:dyDescent="0.25">
      <c r="A30">
        <v>19</v>
      </c>
      <c r="B30" t="s">
        <v>26</v>
      </c>
      <c r="C30" t="s">
        <v>30</v>
      </c>
      <c r="D30">
        <v>20</v>
      </c>
      <c r="E30">
        <v>5</v>
      </c>
      <c r="F30">
        <v>0</v>
      </c>
      <c r="G30">
        <v>64</v>
      </c>
      <c r="H30">
        <v>7.6787000000000001</v>
      </c>
      <c r="I30">
        <v>7.3461999999999996</v>
      </c>
      <c r="J30">
        <v>7.1553000000000004</v>
      </c>
      <c r="K30">
        <v>7.1612</v>
      </c>
      <c r="L30">
        <v>7.0106999999999999</v>
      </c>
      <c r="M30">
        <v>7.1166999999999998</v>
      </c>
      <c r="N30">
        <v>7.0358000000000001</v>
      </c>
      <c r="O30">
        <v>7.1276000000000002</v>
      </c>
      <c r="P30">
        <v>6.9957000000000003</v>
      </c>
      <c r="R30" s="3">
        <f>AVERAGE(H30:P30)</f>
        <v>7.1808777777777788</v>
      </c>
      <c r="S30">
        <v>20</v>
      </c>
    </row>
    <row r="31" spans="1:22" x14ac:dyDescent="0.25">
      <c r="A31">
        <v>21</v>
      </c>
      <c r="B31" t="s">
        <v>26</v>
      </c>
      <c r="C31" t="s">
        <v>31</v>
      </c>
      <c r="D31">
        <v>20</v>
      </c>
      <c r="E31">
        <v>6</v>
      </c>
      <c r="F31">
        <v>0</v>
      </c>
      <c r="G31">
        <v>62</v>
      </c>
      <c r="H31">
        <v>7.6048</v>
      </c>
      <c r="I31">
        <v>7.8296999999999999</v>
      </c>
      <c r="J31">
        <v>7.7847999999999997</v>
      </c>
      <c r="K31">
        <v>7.6143999999999998</v>
      </c>
      <c r="L31">
        <v>7.9494999999999996</v>
      </c>
      <c r="M31">
        <v>8.1409000000000002</v>
      </c>
      <c r="N31">
        <v>7.8781999999999996</v>
      </c>
      <c r="O31">
        <v>8.0690000000000008</v>
      </c>
      <c r="P31">
        <v>8.234</v>
      </c>
      <c r="R31" s="3">
        <f>AVERAGE(H31:P31)</f>
        <v>7.9005888888888887</v>
      </c>
      <c r="S31">
        <v>20</v>
      </c>
    </row>
    <row r="32" spans="1:22" x14ac:dyDescent="0.25">
      <c r="A32">
        <v>23</v>
      </c>
      <c r="B32" t="s">
        <v>25</v>
      </c>
      <c r="C32" t="s">
        <v>58</v>
      </c>
      <c r="D32">
        <v>20</v>
      </c>
      <c r="E32">
        <v>6</v>
      </c>
      <c r="F32">
        <v>0</v>
      </c>
      <c r="G32">
        <v>64</v>
      </c>
      <c r="H32">
        <v>8.4671000000000003</v>
      </c>
      <c r="I32">
        <v>8.3247999999999998</v>
      </c>
      <c r="J32">
        <v>8.609</v>
      </c>
      <c r="K32">
        <v>8.5616000000000003</v>
      </c>
      <c r="L32">
        <v>8.7353000000000005</v>
      </c>
      <c r="M32">
        <v>8.8345000000000002</v>
      </c>
      <c r="N32">
        <v>8.8655000000000008</v>
      </c>
      <c r="O32">
        <v>8.9896999999999991</v>
      </c>
      <c r="P32">
        <v>9.0355000000000008</v>
      </c>
      <c r="R32" s="3">
        <f>AVERAGE(H32:P32)</f>
        <v>8.7136666666666667</v>
      </c>
      <c r="S32">
        <v>20</v>
      </c>
    </row>
    <row r="33" spans="1:19" x14ac:dyDescent="0.25">
      <c r="A33">
        <v>26</v>
      </c>
      <c r="B33" t="s">
        <v>25</v>
      </c>
      <c r="C33" t="s">
        <v>59</v>
      </c>
      <c r="D33">
        <v>20</v>
      </c>
      <c r="E33">
        <v>7</v>
      </c>
      <c r="F33">
        <v>0</v>
      </c>
      <c r="G33">
        <v>62</v>
      </c>
      <c r="H33">
        <v>8.8073999999999995</v>
      </c>
      <c r="I33">
        <v>8.6503999999999994</v>
      </c>
      <c r="J33">
        <v>8.6290999999999993</v>
      </c>
      <c r="K33">
        <v>8.4222999999999999</v>
      </c>
      <c r="L33">
        <v>9.0992999999999995</v>
      </c>
      <c r="M33">
        <v>9.2715999999999994</v>
      </c>
      <c r="N33">
        <v>9.2697000000000003</v>
      </c>
      <c r="O33">
        <v>8.8602000000000007</v>
      </c>
      <c r="P33">
        <v>8.7123000000000008</v>
      </c>
      <c r="R33" s="3">
        <f>AVERAGE(H33:P33)</f>
        <v>8.8580333333333332</v>
      </c>
      <c r="S33">
        <v>20</v>
      </c>
    </row>
    <row r="34" spans="1:19" x14ac:dyDescent="0.25">
      <c r="A34">
        <v>27</v>
      </c>
      <c r="B34" t="s">
        <v>25</v>
      </c>
      <c r="C34" t="s">
        <v>60</v>
      </c>
      <c r="D34">
        <v>20</v>
      </c>
      <c r="E34">
        <v>8</v>
      </c>
      <c r="F34">
        <v>0</v>
      </c>
      <c r="G34">
        <v>67</v>
      </c>
      <c r="H34">
        <v>9.7630999999999997</v>
      </c>
      <c r="I34">
        <v>9.4956999999999994</v>
      </c>
      <c r="J34">
        <v>9.2767999999999997</v>
      </c>
      <c r="K34">
        <v>9.1233000000000004</v>
      </c>
      <c r="L34">
        <v>9.1041000000000007</v>
      </c>
      <c r="M34">
        <v>9.2553999999999998</v>
      </c>
      <c r="N34">
        <v>9.7683</v>
      </c>
      <c r="O34">
        <v>10.175700000000001</v>
      </c>
      <c r="P34">
        <v>10.2963</v>
      </c>
      <c r="R34" s="3">
        <f>AVERAGE(H34:P34)</f>
        <v>9.5843000000000025</v>
      </c>
      <c r="S34">
        <v>20</v>
      </c>
    </row>
    <row r="35" spans="1:19" x14ac:dyDescent="0.25">
      <c r="A35">
        <v>30</v>
      </c>
      <c r="B35" t="s">
        <v>26</v>
      </c>
      <c r="C35" t="s">
        <v>39</v>
      </c>
      <c r="D35">
        <v>20</v>
      </c>
      <c r="E35">
        <v>5</v>
      </c>
      <c r="F35">
        <v>0</v>
      </c>
      <c r="G35">
        <v>55</v>
      </c>
      <c r="H35">
        <v>4.3380000000000001</v>
      </c>
      <c r="I35">
        <v>4.5461</v>
      </c>
      <c r="J35">
        <v>4.4261999999999997</v>
      </c>
      <c r="K35">
        <v>4.5651999999999999</v>
      </c>
      <c r="L35">
        <v>4.5038999999999998</v>
      </c>
      <c r="M35">
        <v>4.8733000000000004</v>
      </c>
      <c r="N35">
        <v>4.5488</v>
      </c>
      <c r="O35">
        <v>4.5178000000000003</v>
      </c>
      <c r="P35">
        <v>4.6017000000000001</v>
      </c>
      <c r="R35" s="3">
        <f>AVERAGE(H35:P35)</f>
        <v>4.5467777777777778</v>
      </c>
      <c r="S35">
        <v>20</v>
      </c>
    </row>
    <row r="36" spans="1:19" x14ac:dyDescent="0.25">
      <c r="A36">
        <v>31</v>
      </c>
      <c r="B36" t="s">
        <v>25</v>
      </c>
      <c r="C36" t="s">
        <v>61</v>
      </c>
      <c r="D36">
        <v>20</v>
      </c>
      <c r="E36">
        <v>5</v>
      </c>
      <c r="F36">
        <v>0</v>
      </c>
      <c r="G36">
        <v>54</v>
      </c>
      <c r="H36">
        <v>4.9880000000000004</v>
      </c>
      <c r="I36">
        <v>4.9939999999999998</v>
      </c>
      <c r="J36">
        <v>5.6932999999999998</v>
      </c>
      <c r="K36">
        <v>5.5088999999999997</v>
      </c>
      <c r="L36">
        <v>5.6875999999999998</v>
      </c>
      <c r="M36">
        <v>6.0957999999999997</v>
      </c>
      <c r="N36">
        <v>5.9272</v>
      </c>
      <c r="O36">
        <v>5.8152999999999997</v>
      </c>
      <c r="P36">
        <v>5.7697000000000003</v>
      </c>
      <c r="R36" s="3">
        <f>AVERAGE(H36:P36)</f>
        <v>5.6088666666666667</v>
      </c>
      <c r="S36">
        <v>20</v>
      </c>
    </row>
    <row r="37" spans="1:19" x14ac:dyDescent="0.25">
      <c r="A37">
        <v>20</v>
      </c>
      <c r="B37" t="s">
        <v>26</v>
      </c>
      <c r="C37" t="s">
        <v>46</v>
      </c>
      <c r="D37">
        <v>20</v>
      </c>
      <c r="E37">
        <v>6</v>
      </c>
      <c r="F37">
        <v>1</v>
      </c>
      <c r="G37">
        <v>60</v>
      </c>
      <c r="H37">
        <v>7.1124000000000001</v>
      </c>
      <c r="I37">
        <v>6.8384999999999998</v>
      </c>
      <c r="J37">
        <v>7.4433999999999996</v>
      </c>
      <c r="K37">
        <v>7.2502000000000004</v>
      </c>
      <c r="L37">
        <v>7.2850000000000001</v>
      </c>
      <c r="M37">
        <v>7.5652999999999997</v>
      </c>
      <c r="N37">
        <v>7.3071999999999999</v>
      </c>
      <c r="O37">
        <v>7.2172000000000001</v>
      </c>
      <c r="P37">
        <v>7.4016999999999999</v>
      </c>
      <c r="R37" s="3">
        <f>AVERAGE(H37:P37)</f>
        <v>7.2689888888888889</v>
      </c>
      <c r="S37">
        <v>20</v>
      </c>
    </row>
    <row r="38" spans="1:19" x14ac:dyDescent="0.25">
      <c r="A38">
        <v>22</v>
      </c>
      <c r="B38" t="s">
        <v>25</v>
      </c>
      <c r="C38" t="s">
        <v>57</v>
      </c>
      <c r="D38">
        <v>20</v>
      </c>
      <c r="E38">
        <v>6</v>
      </c>
      <c r="F38">
        <v>1</v>
      </c>
      <c r="G38">
        <v>59</v>
      </c>
      <c r="H38">
        <v>7.3575999999999997</v>
      </c>
      <c r="I38">
        <v>7.53</v>
      </c>
      <c r="J38">
        <v>7.7675999999999998</v>
      </c>
      <c r="K38">
        <v>7.8710000000000004</v>
      </c>
      <c r="L38">
        <v>7.6092000000000004</v>
      </c>
      <c r="M38">
        <v>7.7419000000000002</v>
      </c>
      <c r="N38">
        <v>7.5236000000000001</v>
      </c>
      <c r="O38">
        <v>7.5484</v>
      </c>
      <c r="P38">
        <v>7.6036000000000001</v>
      </c>
      <c r="R38" s="3">
        <f>AVERAGE(H38:P38)</f>
        <v>7.6169888888888897</v>
      </c>
      <c r="S38">
        <v>20</v>
      </c>
    </row>
    <row r="39" spans="1:19" x14ac:dyDescent="0.25">
      <c r="A39">
        <v>24</v>
      </c>
      <c r="B39" t="s">
        <v>26</v>
      </c>
      <c r="C39" t="s">
        <v>42</v>
      </c>
      <c r="D39">
        <v>20</v>
      </c>
      <c r="E39">
        <v>7</v>
      </c>
      <c r="F39">
        <v>1</v>
      </c>
      <c r="G39">
        <v>58</v>
      </c>
      <c r="H39">
        <v>6.3453999999999997</v>
      </c>
      <c r="I39">
        <v>6.5362999999999998</v>
      </c>
      <c r="J39">
        <v>6.4741999999999997</v>
      </c>
      <c r="K39">
        <v>6.2629999999999999</v>
      </c>
      <c r="L39">
        <v>6.1616</v>
      </c>
      <c r="M39">
        <v>6.2648000000000001</v>
      </c>
      <c r="N39">
        <v>6.1722000000000001</v>
      </c>
      <c r="O39">
        <v>6.3118999999999996</v>
      </c>
      <c r="P39">
        <v>6.1449999999999996</v>
      </c>
      <c r="R39" s="3">
        <f>AVERAGE(H39:P39)</f>
        <v>6.2971555555555563</v>
      </c>
      <c r="S39">
        <v>20</v>
      </c>
    </row>
    <row r="40" spans="1:19" x14ac:dyDescent="0.25">
      <c r="A40">
        <v>25</v>
      </c>
      <c r="B40" t="s">
        <v>25</v>
      </c>
      <c r="C40" t="s">
        <v>73</v>
      </c>
      <c r="D40">
        <v>20</v>
      </c>
      <c r="E40">
        <v>7</v>
      </c>
      <c r="F40">
        <v>1</v>
      </c>
      <c r="G40">
        <v>63</v>
      </c>
      <c r="H40">
        <v>8.0325000000000006</v>
      </c>
      <c r="I40">
        <v>7.7343000000000002</v>
      </c>
      <c r="J40">
        <v>7.58</v>
      </c>
      <c r="K40">
        <v>8.0870999999999995</v>
      </c>
      <c r="L40">
        <v>8.3268000000000004</v>
      </c>
      <c r="M40">
        <v>8.2186000000000003</v>
      </c>
      <c r="N40">
        <v>8.0806000000000004</v>
      </c>
      <c r="O40">
        <v>8.1237999999999992</v>
      </c>
      <c r="P40">
        <v>8.2543000000000006</v>
      </c>
      <c r="R40" s="3">
        <f>AVERAGE(H40:P40)</f>
        <v>8.0486666666666675</v>
      </c>
      <c r="S40">
        <v>20</v>
      </c>
    </row>
    <row r="41" spans="1:19" x14ac:dyDescent="0.25">
      <c r="A41">
        <v>28</v>
      </c>
      <c r="B41" t="s">
        <v>25</v>
      </c>
      <c r="C41" t="s">
        <v>37</v>
      </c>
      <c r="D41">
        <v>20</v>
      </c>
      <c r="E41">
        <v>8</v>
      </c>
      <c r="F41">
        <v>1</v>
      </c>
      <c r="G41">
        <v>64</v>
      </c>
      <c r="H41">
        <v>6.9683999999999999</v>
      </c>
      <c r="I41">
        <v>7.1737000000000002</v>
      </c>
      <c r="J41">
        <v>7.9169999999999998</v>
      </c>
      <c r="K41">
        <v>7.8223000000000003</v>
      </c>
      <c r="L41">
        <v>7.7465999999999999</v>
      </c>
      <c r="M41">
        <v>8.4917999999999996</v>
      </c>
      <c r="N41">
        <v>7.4040999999999997</v>
      </c>
      <c r="O41">
        <v>7.4176000000000002</v>
      </c>
      <c r="P41">
        <v>7.3570000000000002</v>
      </c>
      <c r="R41" s="3">
        <f>AVERAGE(H41:P41)</f>
        <v>7.5887222222222226</v>
      </c>
      <c r="S41">
        <v>20</v>
      </c>
    </row>
    <row r="42" spans="1:19" x14ac:dyDescent="0.25">
      <c r="A42">
        <v>29</v>
      </c>
      <c r="B42" t="s">
        <v>26</v>
      </c>
      <c r="C42" t="s">
        <v>38</v>
      </c>
      <c r="D42">
        <v>20</v>
      </c>
      <c r="E42">
        <v>8</v>
      </c>
      <c r="F42">
        <v>1</v>
      </c>
      <c r="G42">
        <v>54</v>
      </c>
      <c r="H42">
        <v>4.9207999999999998</v>
      </c>
      <c r="I42">
        <v>5.0864000000000003</v>
      </c>
      <c r="J42">
        <v>5.5313999999999997</v>
      </c>
      <c r="K42">
        <v>5.3978999999999999</v>
      </c>
      <c r="L42">
        <v>5.2698</v>
      </c>
      <c r="M42">
        <v>5.1430999999999996</v>
      </c>
      <c r="N42">
        <v>5.3581000000000003</v>
      </c>
      <c r="O42">
        <v>5.4795999999999996</v>
      </c>
      <c r="P42">
        <v>5.5477999999999996</v>
      </c>
      <c r="R42" s="3">
        <f>AVERAGE(H42:P42)</f>
        <v>5.3038777777777781</v>
      </c>
      <c r="S42">
        <v>20</v>
      </c>
    </row>
  </sheetData>
  <sortState ref="A2:Q60">
    <sortCondition ref="D2:D60"/>
    <sortCondition ref="F2:F6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E25" sqref="E25"/>
    </sheetView>
  </sheetViews>
  <sheetFormatPr defaultRowHeight="15" x14ac:dyDescent="0.25"/>
  <cols>
    <col min="1" max="1" width="16" bestFit="1" customWidth="1"/>
    <col min="2" max="2" width="14.5703125" bestFit="1" customWidth="1"/>
    <col min="3" max="3" width="14.140625" bestFit="1" customWidth="1"/>
    <col min="4" max="4" width="12.5703125" bestFit="1" customWidth="1"/>
  </cols>
  <sheetData>
    <row r="1" spans="1:4" x14ac:dyDescent="0.25">
      <c r="A1" t="s">
        <v>80</v>
      </c>
      <c r="B1" t="s">
        <v>81</v>
      </c>
      <c r="C1" t="s">
        <v>82</v>
      </c>
      <c r="D1" t="s">
        <v>83</v>
      </c>
    </row>
    <row r="2" spans="1:4" x14ac:dyDescent="0.25">
      <c r="A2" s="3">
        <v>3.7565499999999998</v>
      </c>
      <c r="B2" s="3">
        <v>6.2931888888888885</v>
      </c>
      <c r="C2" s="3">
        <v>5.5781181818181818</v>
      </c>
      <c r="D2" s="3">
        <v>6.3285000000000009</v>
      </c>
    </row>
    <row r="3" spans="1:4" x14ac:dyDescent="0.25">
      <c r="A3" s="3">
        <v>5.8931545454545446</v>
      </c>
      <c r="B3" s="3">
        <v>7.1853444444444436</v>
      </c>
      <c r="C3" s="3">
        <v>7.2214272727272721</v>
      </c>
      <c r="D3" s="3">
        <v>6.9592111111111103</v>
      </c>
    </row>
    <row r="4" spans="1:4" x14ac:dyDescent="0.25">
      <c r="A4" s="3">
        <v>6.090327272727273</v>
      </c>
      <c r="B4" s="3">
        <v>7.9651888888888891</v>
      </c>
      <c r="C4" s="3">
        <v>6.3519400000000008</v>
      </c>
      <c r="D4" s="3">
        <v>7.0073777777777773</v>
      </c>
    </row>
    <row r="5" spans="1:4" x14ac:dyDescent="0.25">
      <c r="A5" s="3">
        <v>4.8505272727272732</v>
      </c>
      <c r="B5" s="3">
        <v>8.7840000000000007</v>
      </c>
      <c r="C5" s="3">
        <v>7.3518100000000004</v>
      </c>
      <c r="D5" s="3">
        <v>7.2828111111111111</v>
      </c>
    </row>
    <row r="6" spans="1:4" x14ac:dyDescent="0.25">
      <c r="A6" s="3">
        <v>5.9143454545454546</v>
      </c>
      <c r="B6" s="3">
        <v>7.857344444444446</v>
      </c>
      <c r="C6" s="3">
        <v>8.2248454545454557</v>
      </c>
      <c r="D6" s="3">
        <v>5.1803111111111111</v>
      </c>
    </row>
    <row r="7" spans="1:4" x14ac:dyDescent="0.25">
      <c r="A7" s="3">
        <v>4.7537000000000011</v>
      </c>
      <c r="B7" s="3">
        <v>7.4213222222222219</v>
      </c>
      <c r="C7" s="3">
        <v>6.7571909090909088</v>
      </c>
      <c r="D7" s="3">
        <v>7.7760444444444436</v>
      </c>
    </row>
    <row r="8" spans="1:4" x14ac:dyDescent="0.25">
      <c r="A8" s="3">
        <v>4.8486545454545453</v>
      </c>
      <c r="B8" s="3">
        <v>5.7119</v>
      </c>
      <c r="C8" s="3">
        <v>6.3436545454545463</v>
      </c>
      <c r="D8" s="3">
        <v>5.9978888888888893</v>
      </c>
    </row>
    <row r="9" spans="1:4" x14ac:dyDescent="0.25">
      <c r="A9" s="3">
        <v>7.8816909090909091</v>
      </c>
      <c r="B9" s="3">
        <v>6.2244444444444449</v>
      </c>
      <c r="C9" s="3">
        <v>7.1884000000000006</v>
      </c>
      <c r="D9" s="3">
        <v>5.9396777777777778</v>
      </c>
    </row>
    <row r="10" spans="1:4" x14ac:dyDescent="0.25">
      <c r="A10" s="3">
        <v>5.8704818181818181</v>
      </c>
      <c r="B10" s="3">
        <v>7.0926555555555559</v>
      </c>
      <c r="C10" s="3">
        <v>5.2015000000000002</v>
      </c>
      <c r="D10" s="3">
        <v>6.2551222222222229</v>
      </c>
    </row>
    <row r="11" spans="1:4" x14ac:dyDescent="0.25">
      <c r="A11" s="3">
        <v>5.6554818181818183</v>
      </c>
      <c r="B11" s="3">
        <v>4.2172555555555551</v>
      </c>
      <c r="C11" s="3">
        <v>7.9724454545454533</v>
      </c>
      <c r="D11" s="3">
        <v>7.8061888888888893</v>
      </c>
    </row>
    <row r="12" spans="1:4" x14ac:dyDescent="0.25">
      <c r="A12" s="3"/>
      <c r="B12" s="3">
        <v>7.5410222222222227</v>
      </c>
      <c r="C12" s="3">
        <v>6.2528454545454561</v>
      </c>
      <c r="D12" s="3">
        <v>8.2742000000000004</v>
      </c>
    </row>
    <row r="13" spans="1:4" x14ac:dyDescent="0.25">
      <c r="A13" s="3"/>
      <c r="B13" s="3">
        <v>7.2992555555555549</v>
      </c>
      <c r="C13" s="3">
        <v>7.2134999999999989</v>
      </c>
      <c r="D13" s="3">
        <v>6.5124666666666657</v>
      </c>
    </row>
    <row r="14" spans="1:4" x14ac:dyDescent="0.25">
      <c r="A14" s="3"/>
      <c r="B14" s="3">
        <v>5.2561111111111103</v>
      </c>
      <c r="C14" s="3">
        <v>5.0836909090909099</v>
      </c>
      <c r="D14" s="3">
        <v>5.2491777777777777</v>
      </c>
    </row>
    <row r="15" spans="1:4" x14ac:dyDescent="0.25">
      <c r="A15" s="3"/>
      <c r="B15" s="3">
        <v>7.5974000000000013</v>
      </c>
      <c r="C15" s="3">
        <v>4.378290909090909</v>
      </c>
      <c r="D15" s="3">
        <v>6.3830444444444447</v>
      </c>
    </row>
    <row r="16" spans="1:4" x14ac:dyDescent="0.25">
      <c r="A16" s="3"/>
      <c r="B16" s="3">
        <v>7.1808777777777788</v>
      </c>
      <c r="C16" s="3">
        <v>5.7200818181818187</v>
      </c>
      <c r="D16" s="3">
        <v>7.2689888888888889</v>
      </c>
    </row>
    <row r="17" spans="1:4" x14ac:dyDescent="0.25">
      <c r="A17" s="3"/>
      <c r="B17" s="3">
        <v>7.9005888888888887</v>
      </c>
      <c r="C17" s="3">
        <v>6.0736818181818171</v>
      </c>
      <c r="D17" s="3">
        <v>7.6169888888888897</v>
      </c>
    </row>
    <row r="18" spans="1:4" x14ac:dyDescent="0.25">
      <c r="A18" s="3"/>
      <c r="B18" s="3">
        <v>8.7136666666666667</v>
      </c>
      <c r="C18" s="3">
        <v>6.1651100000000003</v>
      </c>
      <c r="D18" s="3">
        <v>6.2971555555555563</v>
      </c>
    </row>
    <row r="19" spans="1:4" x14ac:dyDescent="0.25">
      <c r="A19" s="3"/>
      <c r="B19" s="3">
        <v>8.8580333333333332</v>
      </c>
      <c r="C19" s="3">
        <v>7.5165818181818187</v>
      </c>
      <c r="D19" s="3">
        <v>8.0486666666666675</v>
      </c>
    </row>
    <row r="20" spans="1:4" x14ac:dyDescent="0.25">
      <c r="A20" s="3"/>
      <c r="B20" s="3">
        <v>9.5843000000000025</v>
      </c>
      <c r="C20" s="3">
        <v>5.7928909090909091</v>
      </c>
      <c r="D20" s="3">
        <v>7.5887222222222226</v>
      </c>
    </row>
    <row r="21" spans="1:4" x14ac:dyDescent="0.25">
      <c r="A21" s="3"/>
      <c r="B21" s="3">
        <v>4.5467777777777778</v>
      </c>
      <c r="C21" s="3">
        <v>6.1996454545454531</v>
      </c>
      <c r="D21" s="3">
        <v>5.3038777777777781</v>
      </c>
    </row>
    <row r="22" spans="1:4" x14ac:dyDescent="0.25">
      <c r="A22" s="3"/>
      <c r="B22" s="3">
        <v>5.6088666666666667</v>
      </c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activeCell="G41" sqref="G41"/>
    </sheetView>
  </sheetViews>
  <sheetFormatPr defaultRowHeight="15" x14ac:dyDescent="0.25"/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2" t="s">
        <v>10</v>
      </c>
      <c r="K1" s="2" t="s">
        <v>11</v>
      </c>
      <c r="L1" s="2" t="s">
        <v>63</v>
      </c>
      <c r="M1" s="2" t="s">
        <v>13</v>
      </c>
      <c r="N1" s="2" t="s">
        <v>14</v>
      </c>
      <c r="O1" s="2" t="s">
        <v>15</v>
      </c>
      <c r="P1" s="2" t="s">
        <v>16</v>
      </c>
    </row>
    <row r="2" spans="1:20" x14ac:dyDescent="0.25">
      <c r="A2">
        <v>43</v>
      </c>
      <c r="B2" t="s">
        <v>20</v>
      </c>
      <c r="C2" t="s">
        <v>40</v>
      </c>
      <c r="D2">
        <v>15</v>
      </c>
      <c r="E2">
        <v>14</v>
      </c>
      <c r="F2">
        <v>0</v>
      </c>
      <c r="G2">
        <v>66</v>
      </c>
      <c r="H2">
        <v>9.8178000000000001</v>
      </c>
      <c r="I2">
        <v>9.5007000000000001</v>
      </c>
      <c r="J2">
        <v>9.2716999999999992</v>
      </c>
      <c r="K2">
        <v>9.1766000000000005</v>
      </c>
      <c r="L2">
        <v>9.7202000000000002</v>
      </c>
      <c r="M2">
        <v>9.5753000000000004</v>
      </c>
      <c r="N2">
        <v>10.3231</v>
      </c>
      <c r="O2">
        <v>10.378</v>
      </c>
      <c r="P2">
        <v>10.2927</v>
      </c>
    </row>
    <row r="3" spans="1:20" x14ac:dyDescent="0.25">
      <c r="A3">
        <v>48</v>
      </c>
      <c r="B3" t="s">
        <v>25</v>
      </c>
      <c r="C3" t="s">
        <v>64</v>
      </c>
      <c r="D3">
        <v>15</v>
      </c>
      <c r="E3">
        <v>15</v>
      </c>
      <c r="F3">
        <v>0</v>
      </c>
      <c r="G3">
        <v>62</v>
      </c>
      <c r="H3">
        <v>7.9169</v>
      </c>
      <c r="I3">
        <v>7.8124000000000002</v>
      </c>
      <c r="J3">
        <v>7.5792999999999999</v>
      </c>
      <c r="K3">
        <v>7.4074999999999998</v>
      </c>
      <c r="L3">
        <v>7.1860999999999997</v>
      </c>
      <c r="M3">
        <v>7.6341999999999999</v>
      </c>
      <c r="N3">
        <v>7.7408000000000001</v>
      </c>
      <c r="O3">
        <v>7.5576999999999996</v>
      </c>
      <c r="P3">
        <v>7.3543000000000003</v>
      </c>
    </row>
    <row r="4" spans="1:20" x14ac:dyDescent="0.25">
      <c r="A4">
        <v>51</v>
      </c>
      <c r="B4" t="s">
        <v>25</v>
      </c>
      <c r="C4" t="s">
        <v>65</v>
      </c>
      <c r="D4">
        <v>15</v>
      </c>
      <c r="E4">
        <v>15</v>
      </c>
      <c r="F4">
        <v>0</v>
      </c>
      <c r="G4">
        <v>64</v>
      </c>
      <c r="H4">
        <v>8.1143000000000001</v>
      </c>
      <c r="I4">
        <v>8.0015000000000001</v>
      </c>
      <c r="J4">
        <v>7.8766999999999996</v>
      </c>
      <c r="K4">
        <v>7.7263000000000002</v>
      </c>
      <c r="L4">
        <v>7.4550000000000001</v>
      </c>
      <c r="M4">
        <v>7.3327</v>
      </c>
      <c r="N4">
        <v>7.2328000000000001</v>
      </c>
      <c r="O4">
        <v>7.0946999999999996</v>
      </c>
      <c r="P4">
        <v>6.9282000000000004</v>
      </c>
    </row>
    <row r="5" spans="1:20" x14ac:dyDescent="0.25">
      <c r="A5">
        <v>52</v>
      </c>
      <c r="B5" t="s">
        <v>25</v>
      </c>
      <c r="C5" t="s">
        <v>66</v>
      </c>
      <c r="D5">
        <v>15</v>
      </c>
      <c r="E5">
        <v>16</v>
      </c>
      <c r="F5">
        <v>0</v>
      </c>
      <c r="G5">
        <v>67</v>
      </c>
      <c r="H5">
        <v>7.92</v>
      </c>
      <c r="I5">
        <v>7.7855999999999996</v>
      </c>
      <c r="J5">
        <v>7.9248000000000003</v>
      </c>
      <c r="K5">
        <v>7.7382</v>
      </c>
      <c r="L5">
        <v>7.5540000000000003</v>
      </c>
      <c r="M5">
        <v>7.3304999999999998</v>
      </c>
      <c r="N5">
        <v>8.3009000000000004</v>
      </c>
      <c r="O5">
        <v>8.0036000000000005</v>
      </c>
      <c r="P5">
        <v>8.1122999999999994</v>
      </c>
    </row>
    <row r="6" spans="1:20" x14ac:dyDescent="0.25">
      <c r="A6">
        <v>53</v>
      </c>
      <c r="B6" t="s">
        <v>25</v>
      </c>
      <c r="C6" t="s">
        <v>67</v>
      </c>
      <c r="D6">
        <v>15</v>
      </c>
      <c r="E6">
        <v>16</v>
      </c>
      <c r="F6">
        <v>0</v>
      </c>
      <c r="G6">
        <v>58</v>
      </c>
      <c r="H6">
        <v>6.6501000000000001</v>
      </c>
      <c r="I6">
        <v>6.8014000000000001</v>
      </c>
      <c r="J6">
        <v>6.7785000000000002</v>
      </c>
      <c r="K6">
        <v>6.7466999999999997</v>
      </c>
      <c r="L6">
        <v>6.6102999999999996</v>
      </c>
      <c r="M6">
        <v>6.5148000000000001</v>
      </c>
      <c r="N6">
        <v>6.4684999999999997</v>
      </c>
      <c r="O6">
        <v>6.3528000000000002</v>
      </c>
      <c r="P6">
        <v>6.4882999999999997</v>
      </c>
    </row>
    <row r="7" spans="1:20" x14ac:dyDescent="0.25">
      <c r="A7">
        <v>55</v>
      </c>
      <c r="B7" t="s">
        <v>25</v>
      </c>
      <c r="C7" t="s">
        <v>68</v>
      </c>
      <c r="D7">
        <v>15</v>
      </c>
      <c r="E7">
        <v>17</v>
      </c>
      <c r="F7">
        <v>0</v>
      </c>
      <c r="G7">
        <v>67</v>
      </c>
      <c r="H7">
        <v>9.3748000000000005</v>
      </c>
      <c r="I7">
        <v>8.8923000000000005</v>
      </c>
      <c r="J7">
        <v>8.7927999999999997</v>
      </c>
      <c r="K7">
        <v>8.9453999999999994</v>
      </c>
      <c r="L7">
        <v>8.9260999999999999</v>
      </c>
      <c r="M7">
        <v>8.7117000000000004</v>
      </c>
      <c r="N7">
        <v>8.7375000000000007</v>
      </c>
      <c r="O7">
        <v>8.5510999999999999</v>
      </c>
      <c r="P7">
        <v>8.4194999999999993</v>
      </c>
    </row>
    <row r="8" spans="1:20" x14ac:dyDescent="0.25">
      <c r="A8">
        <v>56</v>
      </c>
      <c r="B8" t="s">
        <v>25</v>
      </c>
      <c r="C8" t="s">
        <v>69</v>
      </c>
      <c r="D8">
        <v>15</v>
      </c>
      <c r="E8">
        <v>17</v>
      </c>
      <c r="F8">
        <v>0</v>
      </c>
      <c r="G8">
        <v>56</v>
      </c>
      <c r="H8">
        <v>6.1482999999999999</v>
      </c>
      <c r="I8">
        <v>6.0042</v>
      </c>
      <c r="J8">
        <v>6.0006000000000004</v>
      </c>
      <c r="K8">
        <v>6.0038999999999998</v>
      </c>
      <c r="L8">
        <v>6.4717000000000002</v>
      </c>
      <c r="M8">
        <v>6.3314000000000004</v>
      </c>
      <c r="N8">
        <v>6.4428000000000001</v>
      </c>
      <c r="O8">
        <v>6.2784000000000004</v>
      </c>
      <c r="P8">
        <v>6.1318000000000001</v>
      </c>
    </row>
    <row r="9" spans="1:20" x14ac:dyDescent="0.25">
      <c r="A9">
        <v>57</v>
      </c>
      <c r="B9" t="s">
        <v>25</v>
      </c>
      <c r="C9" t="s">
        <v>70</v>
      </c>
      <c r="D9">
        <v>15</v>
      </c>
      <c r="E9">
        <v>17</v>
      </c>
      <c r="F9">
        <v>0</v>
      </c>
      <c r="G9">
        <v>64</v>
      </c>
      <c r="H9">
        <v>8.2308000000000003</v>
      </c>
      <c r="I9">
        <v>7.8949999999999996</v>
      </c>
      <c r="J9">
        <v>7.7500999999999998</v>
      </c>
      <c r="K9">
        <v>8.1037999999999997</v>
      </c>
      <c r="L9">
        <v>7.9638</v>
      </c>
      <c r="M9">
        <v>7.8060999999999998</v>
      </c>
      <c r="N9">
        <v>7.7321</v>
      </c>
      <c r="O9">
        <v>7.5392000000000001</v>
      </c>
      <c r="P9">
        <v>7.3696999999999999</v>
      </c>
    </row>
    <row r="10" spans="1:20" x14ac:dyDescent="0.25">
      <c r="A10">
        <v>59</v>
      </c>
      <c r="B10" t="s">
        <v>25</v>
      </c>
      <c r="C10" t="s">
        <v>71</v>
      </c>
      <c r="D10">
        <v>15</v>
      </c>
      <c r="E10">
        <v>18</v>
      </c>
      <c r="F10">
        <v>0</v>
      </c>
      <c r="G10">
        <v>61</v>
      </c>
      <c r="H10">
        <v>6.9367999999999999</v>
      </c>
      <c r="I10">
        <v>6.7529000000000003</v>
      </c>
      <c r="J10">
        <v>6.8224</v>
      </c>
      <c r="K10">
        <v>6.8376999999999999</v>
      </c>
      <c r="L10">
        <v>6.8334000000000001</v>
      </c>
      <c r="M10">
        <v>6.6459999999999999</v>
      </c>
      <c r="N10">
        <v>6.4561000000000002</v>
      </c>
      <c r="O10">
        <v>6.2146999999999997</v>
      </c>
      <c r="P10">
        <v>5.9633000000000003</v>
      </c>
    </row>
    <row r="11" spans="1:20" x14ac:dyDescent="0.25">
      <c r="A11" s="6">
        <v>60</v>
      </c>
      <c r="B11" s="6" t="s">
        <v>25</v>
      </c>
      <c r="C11" s="6" t="s">
        <v>72</v>
      </c>
      <c r="D11" s="6">
        <v>15</v>
      </c>
      <c r="E11" s="6">
        <v>18</v>
      </c>
      <c r="F11" s="6">
        <v>0</v>
      </c>
      <c r="G11" s="6">
        <v>57</v>
      </c>
      <c r="H11" s="6">
        <v>6.4802999999999997</v>
      </c>
      <c r="I11" s="6">
        <v>6.6557000000000004</v>
      </c>
      <c r="J11" s="6">
        <v>6.7557</v>
      </c>
      <c r="K11" s="6">
        <v>6.6558999999999999</v>
      </c>
      <c r="L11" s="6">
        <v>6.9374000000000002</v>
      </c>
      <c r="M11" s="6">
        <v>6.5274999999999999</v>
      </c>
      <c r="N11" s="6">
        <v>6.6826999999999996</v>
      </c>
      <c r="O11" s="6">
        <v>6.4221000000000004</v>
      </c>
      <c r="P11" s="6">
        <v>6.1092000000000004</v>
      </c>
    </row>
    <row r="12" spans="1:20" x14ac:dyDescent="0.25">
      <c r="A12">
        <v>44</v>
      </c>
      <c r="B12" t="s">
        <v>25</v>
      </c>
      <c r="C12" t="s">
        <v>62</v>
      </c>
      <c r="D12">
        <v>15</v>
      </c>
      <c r="E12">
        <v>13</v>
      </c>
      <c r="F12">
        <v>1</v>
      </c>
      <c r="G12">
        <v>55</v>
      </c>
      <c r="H12">
        <v>5.7413999999999996</v>
      </c>
      <c r="I12">
        <v>5.5919999999999996</v>
      </c>
      <c r="J12">
        <v>5.3437000000000001</v>
      </c>
      <c r="K12">
        <v>5.2196999999999996</v>
      </c>
      <c r="L12">
        <v>5.4756</v>
      </c>
      <c r="M12">
        <v>5.9428000000000001</v>
      </c>
      <c r="N12">
        <v>5.7313999999999998</v>
      </c>
      <c r="O12">
        <v>5.6021999999999998</v>
      </c>
      <c r="P12">
        <v>5.4096000000000002</v>
      </c>
      <c r="S12">
        <v>15</v>
      </c>
      <c r="T12">
        <v>1</v>
      </c>
    </row>
    <row r="13" spans="1:20" x14ac:dyDescent="0.25">
      <c r="A13">
        <v>45</v>
      </c>
      <c r="B13" t="s">
        <v>25</v>
      </c>
      <c r="C13" t="s">
        <v>55</v>
      </c>
      <c r="D13">
        <v>15</v>
      </c>
      <c r="E13">
        <v>14</v>
      </c>
      <c r="F13">
        <v>1</v>
      </c>
      <c r="G13">
        <v>63</v>
      </c>
      <c r="H13">
        <v>7.7046999999999999</v>
      </c>
      <c r="I13">
        <v>7.7468000000000004</v>
      </c>
      <c r="J13">
        <v>8.0304000000000002</v>
      </c>
      <c r="K13">
        <v>7.8514999999999997</v>
      </c>
      <c r="L13">
        <v>7.6467000000000001</v>
      </c>
      <c r="M13">
        <v>7.4325999999999999</v>
      </c>
      <c r="N13">
        <v>7.4062999999999999</v>
      </c>
      <c r="O13">
        <v>7.7622999999999998</v>
      </c>
      <c r="P13">
        <v>7.5933000000000002</v>
      </c>
      <c r="S13">
        <v>15</v>
      </c>
      <c r="T13">
        <v>1</v>
      </c>
    </row>
    <row r="14" spans="1:20" x14ac:dyDescent="0.25">
      <c r="A14">
        <v>46</v>
      </c>
      <c r="B14" t="s">
        <v>25</v>
      </c>
      <c r="C14" t="s">
        <v>74</v>
      </c>
      <c r="D14">
        <v>15</v>
      </c>
      <c r="E14">
        <v>14</v>
      </c>
      <c r="F14">
        <v>1</v>
      </c>
      <c r="G14">
        <v>62</v>
      </c>
      <c r="H14">
        <v>7.6025</v>
      </c>
      <c r="I14">
        <v>7.3975999999999997</v>
      </c>
      <c r="J14">
        <v>7.0723000000000003</v>
      </c>
      <c r="K14">
        <v>6.9088000000000003</v>
      </c>
      <c r="L14">
        <v>6.8521000000000001</v>
      </c>
      <c r="M14">
        <v>7.5311000000000003</v>
      </c>
      <c r="N14">
        <v>7.3958000000000004</v>
      </c>
      <c r="O14">
        <v>7.5232999999999999</v>
      </c>
      <c r="P14">
        <v>7.3947000000000003</v>
      </c>
      <c r="S14">
        <v>15</v>
      </c>
      <c r="T14">
        <v>1</v>
      </c>
    </row>
    <row r="15" spans="1:20" x14ac:dyDescent="0.25">
      <c r="A15">
        <v>47</v>
      </c>
      <c r="B15" t="s">
        <v>25</v>
      </c>
      <c r="C15" t="s">
        <v>75</v>
      </c>
      <c r="D15">
        <v>15</v>
      </c>
      <c r="E15">
        <v>14</v>
      </c>
      <c r="F15">
        <v>1</v>
      </c>
      <c r="G15">
        <v>58</v>
      </c>
      <c r="H15">
        <v>6.8460999999999999</v>
      </c>
      <c r="I15">
        <v>6.6055000000000001</v>
      </c>
      <c r="J15">
        <v>6.3436000000000003</v>
      </c>
      <c r="K15">
        <v>6.1833999999999998</v>
      </c>
      <c r="L15">
        <v>5.9877000000000002</v>
      </c>
      <c r="M15">
        <v>5.7374000000000001</v>
      </c>
      <c r="N15">
        <v>6.5000999999999998</v>
      </c>
      <c r="O15">
        <v>6.2446999999999999</v>
      </c>
      <c r="P15">
        <v>4.2188999999999997</v>
      </c>
      <c r="S15">
        <v>15</v>
      </c>
      <c r="T15">
        <v>1</v>
      </c>
    </row>
    <row r="16" spans="1:20" x14ac:dyDescent="0.25">
      <c r="A16">
        <v>49</v>
      </c>
      <c r="B16" t="s">
        <v>25</v>
      </c>
      <c r="C16" t="s">
        <v>76</v>
      </c>
      <c r="D16">
        <v>15</v>
      </c>
      <c r="E16">
        <v>15</v>
      </c>
      <c r="F16">
        <v>1</v>
      </c>
      <c r="G16">
        <v>55</v>
      </c>
      <c r="H16">
        <v>5.1962000000000002</v>
      </c>
      <c r="I16">
        <v>5.0654000000000003</v>
      </c>
      <c r="J16">
        <v>5.1738</v>
      </c>
      <c r="K16">
        <v>5.2030000000000003</v>
      </c>
      <c r="L16">
        <v>5.4500999999999999</v>
      </c>
      <c r="M16">
        <v>5.4669999999999996</v>
      </c>
      <c r="N16">
        <v>5.3960999999999997</v>
      </c>
      <c r="O16">
        <v>5.4462999999999999</v>
      </c>
      <c r="P16">
        <v>5.3644999999999996</v>
      </c>
      <c r="S16">
        <v>15</v>
      </c>
      <c r="T16">
        <v>1</v>
      </c>
    </row>
    <row r="17" spans="1:20" x14ac:dyDescent="0.25">
      <c r="A17">
        <v>50</v>
      </c>
      <c r="B17" t="s">
        <v>25</v>
      </c>
      <c r="C17" t="s">
        <v>77</v>
      </c>
      <c r="D17">
        <v>15</v>
      </c>
      <c r="E17">
        <v>15</v>
      </c>
      <c r="F17">
        <v>1</v>
      </c>
      <c r="G17">
        <v>65</v>
      </c>
      <c r="H17">
        <v>9.5814000000000004</v>
      </c>
      <c r="I17">
        <v>9.1585999999999999</v>
      </c>
      <c r="J17">
        <v>9.1195000000000004</v>
      </c>
      <c r="K17">
        <v>9.0625999999999998</v>
      </c>
      <c r="L17">
        <v>9.0606000000000009</v>
      </c>
      <c r="M17">
        <v>9.3125</v>
      </c>
      <c r="N17">
        <v>9.3661999999999992</v>
      </c>
      <c r="O17">
        <v>8.9611999999999998</v>
      </c>
      <c r="P17">
        <v>9.0536999999999992</v>
      </c>
      <c r="S17">
        <v>15</v>
      </c>
      <c r="T17">
        <v>1</v>
      </c>
    </row>
    <row r="18" spans="1:20" x14ac:dyDescent="0.25">
      <c r="A18">
        <v>54</v>
      </c>
      <c r="B18" t="s">
        <v>25</v>
      </c>
      <c r="C18" t="s">
        <v>78</v>
      </c>
      <c r="D18">
        <v>15</v>
      </c>
      <c r="E18">
        <v>16</v>
      </c>
      <c r="F18">
        <v>1</v>
      </c>
      <c r="G18">
        <v>59</v>
      </c>
      <c r="H18">
        <v>6.9656000000000002</v>
      </c>
      <c r="I18">
        <v>7.2728999999999999</v>
      </c>
      <c r="J18">
        <v>7.3365</v>
      </c>
      <c r="K18">
        <v>7.2388000000000003</v>
      </c>
      <c r="L18">
        <v>7.1651999999999996</v>
      </c>
      <c r="M18">
        <v>6.8806000000000003</v>
      </c>
      <c r="N18">
        <v>6.9703999999999997</v>
      </c>
      <c r="O18">
        <v>7.1365999999999996</v>
      </c>
      <c r="P18">
        <v>6.8345000000000002</v>
      </c>
      <c r="S18">
        <v>15</v>
      </c>
      <c r="T18">
        <v>1</v>
      </c>
    </row>
    <row r="19" spans="1:20" x14ac:dyDescent="0.25">
      <c r="A19">
        <v>58</v>
      </c>
      <c r="B19" t="s">
        <v>25</v>
      </c>
      <c r="C19" t="s">
        <v>79</v>
      </c>
      <c r="D19">
        <v>15</v>
      </c>
      <c r="E19">
        <v>18</v>
      </c>
      <c r="F19">
        <v>1</v>
      </c>
      <c r="G19">
        <v>65</v>
      </c>
      <c r="H19">
        <v>8.9126999999999992</v>
      </c>
      <c r="I19">
        <v>8.7293000000000003</v>
      </c>
      <c r="J19">
        <v>8.6084999999999994</v>
      </c>
      <c r="K19">
        <v>8.4271999999999991</v>
      </c>
      <c r="L19">
        <v>8.6077999999999992</v>
      </c>
      <c r="M19">
        <v>8.5126000000000008</v>
      </c>
      <c r="N19">
        <v>8.2890999999999995</v>
      </c>
      <c r="O19">
        <v>8.0126000000000008</v>
      </c>
      <c r="P19">
        <v>7.6551</v>
      </c>
      <c r="S19">
        <v>15</v>
      </c>
      <c r="T1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sqref="A1:B31"/>
    </sheetView>
  </sheetViews>
  <sheetFormatPr defaultRowHeight="15" x14ac:dyDescent="0.25"/>
  <sheetData>
    <row r="1" spans="1:2" x14ac:dyDescent="0.25">
      <c r="A1" t="s">
        <v>84</v>
      </c>
      <c r="B1" s="1" t="s">
        <v>3</v>
      </c>
    </row>
    <row r="2" spans="1:2" x14ac:dyDescent="0.25">
      <c r="A2">
        <v>3.7565499999999998</v>
      </c>
      <c r="B2">
        <v>20</v>
      </c>
    </row>
    <row r="3" spans="1:2" x14ac:dyDescent="0.25">
      <c r="A3">
        <v>5.8931545454545446</v>
      </c>
      <c r="B3">
        <v>20</v>
      </c>
    </row>
    <row r="4" spans="1:2" x14ac:dyDescent="0.25">
      <c r="A4">
        <v>6.090327272727273</v>
      </c>
      <c r="B4" s="4">
        <v>20</v>
      </c>
    </row>
    <row r="5" spans="1:2" x14ac:dyDescent="0.25">
      <c r="A5">
        <v>4.8505272727272732</v>
      </c>
      <c r="B5">
        <v>20</v>
      </c>
    </row>
    <row r="6" spans="1:2" x14ac:dyDescent="0.25">
      <c r="A6">
        <v>5.9143454545454546</v>
      </c>
      <c r="B6">
        <v>20</v>
      </c>
    </row>
    <row r="7" spans="1:2" x14ac:dyDescent="0.25">
      <c r="A7">
        <v>4.7537000000000011</v>
      </c>
      <c r="B7">
        <v>20</v>
      </c>
    </row>
    <row r="8" spans="1:2" x14ac:dyDescent="0.25">
      <c r="A8">
        <v>5.5781181818181818</v>
      </c>
      <c r="B8">
        <v>20</v>
      </c>
    </row>
    <row r="9" spans="1:2" x14ac:dyDescent="0.25">
      <c r="A9">
        <v>7.2214272727272721</v>
      </c>
      <c r="B9">
        <v>20</v>
      </c>
    </row>
    <row r="10" spans="1:2" x14ac:dyDescent="0.25">
      <c r="A10">
        <v>6.3519400000000008</v>
      </c>
      <c r="B10" s="4">
        <v>20</v>
      </c>
    </row>
    <row r="11" spans="1:2" x14ac:dyDescent="0.25">
      <c r="A11">
        <v>7.3518100000000004</v>
      </c>
      <c r="B11">
        <v>20</v>
      </c>
    </row>
    <row r="12" spans="1:2" x14ac:dyDescent="0.25">
      <c r="A12">
        <v>8.2248454545454557</v>
      </c>
      <c r="B12">
        <v>20</v>
      </c>
    </row>
    <row r="13" spans="1:2" x14ac:dyDescent="0.25">
      <c r="A13">
        <v>6.7571909090909088</v>
      </c>
      <c r="B13">
        <v>20</v>
      </c>
    </row>
    <row r="14" spans="1:2" x14ac:dyDescent="0.25">
      <c r="A14">
        <v>6.3436545454545463</v>
      </c>
      <c r="B14">
        <v>20</v>
      </c>
    </row>
    <row r="15" spans="1:2" x14ac:dyDescent="0.25">
      <c r="A15">
        <v>4.8486545454545453</v>
      </c>
      <c r="B15">
        <v>25</v>
      </c>
    </row>
    <row r="16" spans="1:2" x14ac:dyDescent="0.25">
      <c r="A16">
        <v>7.8816909090909091</v>
      </c>
      <c r="B16">
        <v>25</v>
      </c>
    </row>
    <row r="17" spans="1:2" x14ac:dyDescent="0.25">
      <c r="A17">
        <v>5.8704818181818181</v>
      </c>
      <c r="B17">
        <v>25</v>
      </c>
    </row>
    <row r="18" spans="1:2" x14ac:dyDescent="0.25">
      <c r="A18">
        <v>7.1884000000000006</v>
      </c>
      <c r="B18" s="6">
        <v>25</v>
      </c>
    </row>
    <row r="19" spans="1:2" x14ac:dyDescent="0.25">
      <c r="A19">
        <v>5.2015000000000002</v>
      </c>
      <c r="B19">
        <v>25</v>
      </c>
    </row>
    <row r="20" spans="1:2" x14ac:dyDescent="0.25">
      <c r="A20">
        <v>7.9724454545454533</v>
      </c>
      <c r="B20">
        <v>25</v>
      </c>
    </row>
    <row r="21" spans="1:2" x14ac:dyDescent="0.25">
      <c r="A21">
        <v>6.2528454545454561</v>
      </c>
      <c r="B21">
        <v>25</v>
      </c>
    </row>
    <row r="22" spans="1:2" x14ac:dyDescent="0.25">
      <c r="A22">
        <v>7.2134999999999989</v>
      </c>
      <c r="B22">
        <v>25</v>
      </c>
    </row>
    <row r="23" spans="1:2" x14ac:dyDescent="0.25">
      <c r="A23">
        <v>5.6554818181818183</v>
      </c>
      <c r="B23">
        <v>30</v>
      </c>
    </row>
    <row r="24" spans="1:2" x14ac:dyDescent="0.25">
      <c r="A24">
        <v>5.0836909090909099</v>
      </c>
      <c r="B24">
        <v>30</v>
      </c>
    </row>
    <row r="25" spans="1:2" x14ac:dyDescent="0.25">
      <c r="A25">
        <v>4.378290909090909</v>
      </c>
      <c r="B25">
        <v>30</v>
      </c>
    </row>
    <row r="26" spans="1:2" x14ac:dyDescent="0.25">
      <c r="A26">
        <v>5.7200818181818187</v>
      </c>
      <c r="B26">
        <v>30</v>
      </c>
    </row>
    <row r="27" spans="1:2" x14ac:dyDescent="0.25">
      <c r="A27">
        <v>6.0736818181818171</v>
      </c>
      <c r="B27">
        <v>30</v>
      </c>
    </row>
    <row r="28" spans="1:2" x14ac:dyDescent="0.25">
      <c r="A28">
        <v>6.1651100000000003</v>
      </c>
      <c r="B28">
        <v>30</v>
      </c>
    </row>
    <row r="29" spans="1:2" x14ac:dyDescent="0.25">
      <c r="A29">
        <v>7.5165818181818187</v>
      </c>
      <c r="B29">
        <v>30</v>
      </c>
    </row>
    <row r="30" spans="1:2" x14ac:dyDescent="0.25">
      <c r="A30">
        <v>5.7928909090909091</v>
      </c>
      <c r="B30">
        <v>30</v>
      </c>
    </row>
    <row r="31" spans="1:2" x14ac:dyDescent="0.25">
      <c r="A31">
        <v>6.1996454545454531</v>
      </c>
      <c r="B31" s="4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summer svl and mass</vt:lpstr>
      <vt:lpstr>winter svl and mass</vt:lpstr>
      <vt:lpstr>both seasons masses</vt:lpstr>
      <vt:lpstr>winter AMR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Setup</cp:lastModifiedBy>
  <dcterms:created xsi:type="dcterms:W3CDTF">2013-04-03T09:32:14Z</dcterms:created>
  <dcterms:modified xsi:type="dcterms:W3CDTF">2013-04-04T16:00:03Z</dcterms:modified>
</cp:coreProperties>
</file>